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" yWindow="0" windowWidth="11052" windowHeight="9024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Лист1!$H$89</definedName>
    <definedName name="_xlnm.Print_Area" localSheetId="0">Лист1!$A$1:$S$89</definedName>
  </definedNames>
  <calcPr calcId="144525" fullPrecision="0"/>
</workbook>
</file>

<file path=xl/calcChain.xml><?xml version="1.0" encoding="utf-8"?>
<calcChain xmlns="http://schemas.openxmlformats.org/spreadsheetml/2006/main">
  <c r="H14" i="1" l="1"/>
  <c r="H13" i="1"/>
  <c r="U16" i="1" l="1"/>
  <c r="H15" i="1"/>
  <c r="P38" i="1" l="1"/>
  <c r="P55" i="1"/>
  <c r="H16" i="1"/>
  <c r="R55" i="1" l="1"/>
  <c r="Q55" i="1"/>
  <c r="O55" i="1"/>
  <c r="O60" i="1"/>
  <c r="H59" i="1"/>
  <c r="Q11" i="1" l="1"/>
  <c r="H84" i="1"/>
  <c r="H54" i="1" l="1"/>
  <c r="P11" i="1"/>
  <c r="H88" i="1"/>
  <c r="H65" i="1"/>
  <c r="M11" i="1"/>
  <c r="L11" i="1"/>
  <c r="K11" i="1"/>
  <c r="J11" i="1"/>
  <c r="H82" i="1"/>
  <c r="H86" i="1"/>
  <c r="H87" i="1"/>
  <c r="H89" i="1"/>
  <c r="H81" i="1"/>
  <c r="H60" i="1"/>
  <c r="U60" i="1" s="1"/>
  <c r="H56" i="1"/>
  <c r="H90" i="1" l="1"/>
  <c r="R11" i="1"/>
  <c r="U79" i="1"/>
  <c r="O11" i="1"/>
  <c r="H55" i="1"/>
  <c r="N11" i="1"/>
  <c r="H11" i="1" l="1"/>
  <c r="U11" i="1" s="1"/>
</calcChain>
</file>

<file path=xl/sharedStrings.xml><?xml version="1.0" encoding="utf-8"?>
<sst xmlns="http://schemas.openxmlformats.org/spreadsheetml/2006/main" count="282" uniqueCount="122">
  <si>
    <t xml:space="preserve">Приложение 2 </t>
  </si>
  <si>
    <t xml:space="preserve">к муниципальной программе «Развитие культуры </t>
  </si>
  <si>
    <t>в Прохладненском муниципальном районе»</t>
  </si>
  <si>
    <t>Обобщенная характеристика основных мероприятий</t>
  </si>
  <si>
    <t>муниципальной программы «Развитие культуры</t>
  </si>
  <si>
    <t>Наименование мероприятия</t>
  </si>
  <si>
    <t>Исполнитель</t>
  </si>
  <si>
    <t>Сроки выполнения</t>
  </si>
  <si>
    <t>Источники финансирования</t>
  </si>
  <si>
    <t>Объем финансирования, тыс. руб.</t>
  </si>
  <si>
    <t>Ожидаемые результаты</t>
  </si>
  <si>
    <t>всего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</si>
  <si>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</si>
  <si>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</si>
  <si>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</si>
  <si>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</si>
  <si>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</si>
  <si>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</si>
  <si>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</si>
  <si>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 xml:space="preserve"> 1 Подпрограмма «Искусство»</t>
  </si>
  <si>
    <t>Организация и проведение мероприятий, а также работ по строительству, реконструкции, реставрации, посвященных значимым событиям российской культуры</t>
  </si>
  <si>
    <t>Бюджет района</t>
  </si>
  <si>
    <t>Отдел культуры, молодежной политики и межнациональных отношений</t>
  </si>
  <si>
    <t>Организация информационно-методической деятельности культурно - досуговых учреждений на территории Прохладненского муниципального района</t>
  </si>
  <si>
    <t>Организация тематических выставок-ярмарок народных художественных промыслов на территории Кабардино-Балкарской Республики</t>
  </si>
  <si>
    <t>Не требует финансирования</t>
  </si>
  <si>
    <t>популяризация традиционной народной культуры через организацию  выставочной деятельности на территории Прохладненского муниципального района</t>
  </si>
  <si>
    <t>Освещение в районных  средствах массовой информации творческих инициатив населения Прохладненского муниципального района, деятельности организаций в сфере культуры, творческих союзов</t>
  </si>
  <si>
    <t xml:space="preserve">пропаганда и распространение в жизни общества культурных ценностей </t>
  </si>
  <si>
    <t>Освещение в районных  средствах массовой информации культурного сотрудничества между сельскими поселениями Прохладненского муниципального района, мероприятий, посвященных памятным датам, государственным, республиканским и районным праздникам</t>
  </si>
  <si>
    <t>Оказание консультативной помощи, проведение цикла мероприятий (совещания, семинары) с руководителями и специалистами учреждений культуры</t>
  </si>
  <si>
    <t>развитие новых методов работы учреждений культуры, освоение инновационных методик организации и осуществления социально-культурных программ </t>
  </si>
  <si>
    <t>Оказание методической, консультативной помощи в подготовке и проведении культурно-досуговых мероприятий</t>
  </si>
  <si>
    <t>обеспечение уровня работы учреждений культуры, соответствующего потребностям населения Прохладненского муниципального района</t>
  </si>
  <si>
    <t>профилактика асоциальных проявлений, проявлений экстремизма и терроризма</t>
  </si>
  <si>
    <t>организации досуга населения Прохладненского муниципального района, развития местного традиционного народного художественного творчества</t>
  </si>
  <si>
    <t xml:space="preserve">Организация и проведение мероприятий культурно-досуговых учреждений сельских поселений Прохладненского муниципального района </t>
  </si>
  <si>
    <t xml:space="preserve">воспитание активной гражданской патриотической жизненной позиции, направленной на сохранение исторических, культурных и нравственных ценностей и традиций </t>
  </si>
  <si>
    <t>развитие преемственности поколений, сохранение культурного наследия славянской письменности и славянской культуры, формирование уважительного отношения к памяти предков, их культурному наследию, на котором строилась русская культура</t>
  </si>
  <si>
    <t>воспитание  национального и гражданского самосознания, патриотизма, развитие активной жизненной и гражданской позиции</t>
  </si>
  <si>
    <t>2  Подпрограмма «Наследие»</t>
  </si>
  <si>
    <t>Развитие библиотечного дела</t>
  </si>
  <si>
    <t>Организация библиотечно-информационного обслуживания населения Прохладненского муниципального района</t>
  </si>
  <si>
    <t>Организация библиотечно-информационного обслуживания населения района</t>
  </si>
  <si>
    <t>обеспечение реализацию конституционных прав  жителей района на свободный и равный доступ к информации, знаниям, культурным ценностям</t>
  </si>
  <si>
    <t>Организация и проведение совещаний,  семинаров  для специалистов библиотек сельских поселений по актуальным вопросам  библиотечной деятельности</t>
  </si>
  <si>
    <t>-</t>
  </si>
  <si>
    <t xml:space="preserve">повышение квалификации библиотечных работников </t>
  </si>
  <si>
    <t>Участие в работе профессиональных форумов, круглых столов, семинаров республиканских библиотечных центров</t>
  </si>
  <si>
    <t>повышение квалификации библиотечных работников; обмен опытом работы</t>
  </si>
  <si>
    <t xml:space="preserve">Комплектование книжных фондов библиотек сельских поселений. </t>
  </si>
  <si>
    <t>увеличение числа пользователей, повышение эффективности деятельности  сельских библиотек</t>
  </si>
  <si>
    <t>Оказание содействия библиотекам сельских поселений в участии  в республиканских и всероссийских конкурсах, проводимых рамках реализации государственных программ</t>
  </si>
  <si>
    <t>популяризация и улучшение имиджа библиотек</t>
  </si>
  <si>
    <t>Формирование единого информационного пространства: создание электронных каталогов и баз данных</t>
  </si>
  <si>
    <t>повышение качества  библиотечно-информационных услуг населению</t>
  </si>
  <si>
    <t>Организация и проведение культурно-просветительских мероприятий библиотек Прохладненского муниципального района к государственным праздникам и значимым общественно-политическим датам</t>
  </si>
  <si>
    <t>текущее финансирование</t>
  </si>
  <si>
    <t xml:space="preserve">привлечение новых пользователей в библиотеки; повышение образовательного и культурного уровня жителей района </t>
  </si>
  <si>
    <t>привлечение новых пользователей в библиотеки; повышение гражданской активности граждан</t>
  </si>
  <si>
    <t>- «Мы молодые – нам выбирать» - ко Дню молодого избирателя,</t>
  </si>
  <si>
    <t xml:space="preserve">- «Неделя детской и юношеской книги», </t>
  </si>
  <si>
    <t>- «Здесь Пушкиным все дышит и живет» - к Пушкинскому дню России,</t>
  </si>
  <si>
    <t>- «Неделя юного краеведа» - ко Дню государственности КБР</t>
  </si>
  <si>
    <t>3 Подпрограмма «Обеспечение условий реализации муниципальной программы»</t>
  </si>
  <si>
    <t>Расходы на выплаты персоналу в целях обеспечения выполнения функций государственными (муниципальными) органами</t>
  </si>
  <si>
    <t>Закупка товаров, работ и услуг для государственных (муниципальных) нужд</t>
  </si>
  <si>
    <t>МКУ ДО «ДШИ с.п. ст. Солдатской», Отдел культуры, молодежной политики и межнациональных отношений</t>
  </si>
  <si>
    <t>Федеральный бюджет</t>
  </si>
  <si>
    <t>Бюджет республики</t>
  </si>
  <si>
    <t>Иные бюджетные ассигнования</t>
  </si>
  <si>
    <t>МКУ «Управление культуры, социальной политики и спорта», Учреждения культуры Прохладненского муниципального района</t>
  </si>
  <si>
    <t>повышение уровня информированности населения о мероприятиях, проводимых в Прохладненском районе, сохранение и приумножение культурных традиций Прохладненского муниципального района, развитие творческого потенциала</t>
  </si>
  <si>
    <t>Совершенствование антинаркотической пропаганды среди несовершеннолетних средствами формами и методами культурно -досуговой, культурно-просветительской деятельности</t>
  </si>
  <si>
    <t>профилактика асоциальных проявлений через пропаганду и популяризацию здорового образа жизни</t>
  </si>
  <si>
    <t>Совершенствование антитеррористической пропаганды среди несовершеннолетних средствами формами и методами культурно-досуговой, культурно-просветительскойдеятельности деятельности</t>
  </si>
  <si>
    <t>Разработка и внедрение новых форм и методов клубной работы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</si>
  <si>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</si>
  <si>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</si>
  <si>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</si>
  <si>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</si>
  <si>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</si>
  <si>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</si>
  <si>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</si>
  <si>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</si>
  <si>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</si>
  <si>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3.1</t>
  </si>
  <si>
    <t>3.2</t>
  </si>
  <si>
    <t>2025 год</t>
  </si>
  <si>
    <t>2026 год</t>
  </si>
  <si>
    <t>2018-2026</t>
  </si>
  <si>
    <t>2018- 2026</t>
  </si>
  <si>
    <t>май 2018-2026</t>
  </si>
  <si>
    <t>2020-2026</t>
  </si>
  <si>
    <t>Организация и проведение районных конкурсов и фестивалей, организация участия Прохладненского муниципального района в региональных, межрегиональных и республиканских мероприятиях</t>
  </si>
  <si>
    <t>повышение художественного уровня и исполнительского мастерства самодеятельных коллективов и исполнителей;                         -выявление новых талантливых коллективов и отдельных  исполнителей;     
- увеличение количества участников культурно-массовых меропритяий и участников клубных формирований;                        -       
-сохранение и приумножение культурных традиций Прохладненского муниципального района;                   -повышение престижа Прохладненского муниципального района</t>
  </si>
  <si>
    <t>Районный праздник, посвящённый Дню славянской письменности и культуры</t>
  </si>
  <si>
    <t>Организация и проведение культурно-массовых мероприятий, посвященных государственным, республиканским праздникам и значимым общественно-политическим датам:</t>
  </si>
  <si>
    <t>Проведение патриотических акций.</t>
  </si>
  <si>
    <t xml:space="preserve">Проведение районных мероприятий и акций: </t>
  </si>
  <si>
    <t>Участие библиотек в международных, всероссийских, региональных и республиканских акциях</t>
  </si>
  <si>
    <t>Организация и проведение  культурно-просветительских мероприятий к государственным праздникам и значимым общественно-политическим датам</t>
  </si>
  <si>
    <t>1.</t>
  </si>
  <si>
    <t>2.</t>
  </si>
  <si>
    <t>Сохранение и развитие исполнительских искусств</t>
  </si>
  <si>
    <t>2.11</t>
  </si>
  <si>
    <t>2.12</t>
  </si>
  <si>
    <t>3</t>
  </si>
  <si>
    <t>3.3.</t>
  </si>
  <si>
    <t>3.4</t>
  </si>
  <si>
    <t>3.5</t>
  </si>
  <si>
    <t>3.6</t>
  </si>
  <si>
    <t>3.7</t>
  </si>
  <si>
    <t>3.8</t>
  </si>
  <si>
    <t>3.9</t>
  </si>
  <si>
    <t>4</t>
  </si>
  <si>
    <t>4.1</t>
  </si>
  <si>
    <t>4.2</t>
  </si>
  <si>
    <t>Развитие инфраструктуры и системы управления в сфере культуры и туризма</t>
  </si>
  <si>
    <t>4.3</t>
  </si>
  <si>
    <t>2.1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</si>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</sst>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 indent="5"/>
    </xf>
    <xf numFmtId="49" fontId="2" fillId="2" borderId="12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top"/>
    </xf>
    <xf numFmtId="4" fontId="5" fillId="2" borderId="0" xfId="0" applyNumberFormat="1" applyFont="1" applyFill="1"/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top" wrapText="1"/>
    </xf>
    <xf numFmtId="4" fontId="5" fillId="2" borderId="0" xfId="0" applyNumberFormat="1" applyFont="1" applyFill="1" applyAlignment="1">
      <alignment wrapText="1"/>
    </xf>
    <xf numFmtId="4" fontId="5" fillId="2" borderId="0" xfId="0" applyNumberFormat="1" applyFont="1" applyFill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vertical="top" wrapText="1"/>
    </xf>
    <xf numFmtId="4" fontId="5" fillId="2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right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12" xfId="0" applyNumberFormat="1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4" fontId="2" fillId="2" borderId="12" xfId="0" applyNumberFormat="1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12" xfId="0" applyNumberFormat="1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vertical="top" wrapText="1"/>
    </xf>
    <xf numFmtId="4" fontId="2" fillId="2" borderId="5" xfId="0" applyNumberFormat="1" applyFont="1" applyFill="1" applyBorder="1" applyAlignment="1">
      <alignment vertical="top" wrapText="1"/>
    </xf>
    <xf numFmtId="4" fontId="2" fillId="2" borderId="8" xfId="0" applyNumberFormat="1" applyFont="1" applyFill="1" applyBorder="1" applyAlignment="1">
      <alignment vertical="top" wrapText="1"/>
    </xf>
    <xf numFmtId="4" fontId="2" fillId="2" borderId="9" xfId="0" applyNumberFormat="1" applyFont="1" applyFill="1" applyBorder="1" applyAlignment="1">
      <alignment vertical="top" wrapText="1"/>
    </xf>
    <xf numFmtId="4" fontId="2" fillId="2" borderId="2" xfId="0" applyNumberFormat="1" applyFont="1" applyFill="1" applyBorder="1" applyAlignment="1">
      <alignment vertical="top" wrapText="1"/>
    </xf>
    <xf numFmtId="4" fontId="2" fillId="2" borderId="12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4" fontId="5" fillId="2" borderId="13" xfId="0" applyNumberFormat="1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8"/>
  <sheetViews>
    <sheetView tabSelected="1" view="pageBreakPreview" topLeftCell="A70" zoomScale="60" zoomScaleNormal="100" workbookViewId="0">
      <selection activeCell="Y19" sqref="Y19"/>
    </sheetView>
  </sheetViews>
  <sheetFormatPr defaultRowHeight="15.6" x14ac:dyDescent="0.3"/>
  <cols>
    <col min="1" max="1" width="8.88671875" style="14"/>
    <col min="2" max="2" width="0.33203125" style="14" customWidth="1"/>
    <col min="3" max="3" width="27.77734375" style="14" customWidth="1"/>
    <col min="4" max="4" width="8.88671875" style="15"/>
    <col min="5" max="5" width="16" style="15" customWidth="1"/>
    <col min="6" max="6" width="10.21875" style="16" customWidth="1"/>
    <col min="7" max="7" width="17.33203125" style="14" customWidth="1"/>
    <col min="8" max="9" width="6.33203125" style="17" customWidth="1"/>
    <col min="10" max="10" width="10.33203125" style="17" bestFit="1" customWidth="1"/>
    <col min="11" max="11" width="10.21875" style="17" customWidth="1"/>
    <col min="12" max="12" width="10.33203125" style="17" bestFit="1" customWidth="1"/>
    <col min="13" max="13" width="10.33203125" style="17" customWidth="1"/>
    <col min="14" max="14" width="12.5546875" style="17" bestFit="1" customWidth="1"/>
    <col min="15" max="15" width="10.109375" style="18" customWidth="1"/>
    <col min="16" max="16" width="10.44140625" style="41" customWidth="1"/>
    <col min="17" max="18" width="10.44140625" style="18" customWidth="1"/>
    <col min="19" max="19" width="31.33203125" style="14" customWidth="1"/>
    <col min="20" max="20" width="8.88671875" style="14" customWidth="1"/>
    <col min="21" max="21" width="9.21875" style="14" customWidth="1"/>
    <col min="22" max="16384" width="8.88671875" style="14"/>
  </cols>
  <sheetData>
    <row r="1" spans="1:21" x14ac:dyDescent="0.3">
      <c r="S1" s="1" t="s">
        <v>0</v>
      </c>
    </row>
    <row r="2" spans="1:21" x14ac:dyDescent="0.3">
      <c r="S2" s="1" t="s">
        <v>1</v>
      </c>
    </row>
    <row r="3" spans="1:21" x14ac:dyDescent="0.3">
      <c r="S3" s="1" t="s">
        <v>2</v>
      </c>
    </row>
    <row r="4" spans="1:21" x14ac:dyDescent="0.3">
      <c r="A4" s="1"/>
    </row>
    <row r="5" spans="1:21" ht="19.95" customHeight="1" x14ac:dyDescent="0.3">
      <c r="A5" s="107" t="s">
        <v>3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</row>
    <row r="6" spans="1:21" ht="19.95" customHeight="1" x14ac:dyDescent="0.3">
      <c r="A6" s="107" t="s">
        <v>4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</row>
    <row r="7" spans="1:21" ht="19.95" customHeight="1" x14ac:dyDescent="0.3">
      <c r="A7" s="107" t="s">
        <v>2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</row>
    <row r="8" spans="1:21" x14ac:dyDescent="0.3">
      <c r="A8" s="2"/>
    </row>
    <row r="9" spans="1:21" ht="26.4" customHeight="1" x14ac:dyDescent="0.3">
      <c r="A9" s="81"/>
      <c r="B9" s="60" t="s">
        <v>5</v>
      </c>
      <c r="C9" s="60"/>
      <c r="D9" s="60" t="s">
        <v>6</v>
      </c>
      <c r="E9" s="60"/>
      <c r="F9" s="60" t="s">
        <v>7</v>
      </c>
      <c r="G9" s="60" t="s">
        <v>8</v>
      </c>
      <c r="H9" s="73" t="s">
        <v>9</v>
      </c>
      <c r="I9" s="73"/>
      <c r="J9" s="73"/>
      <c r="K9" s="73"/>
      <c r="L9" s="73"/>
      <c r="M9" s="73"/>
      <c r="N9" s="73"/>
      <c r="O9" s="73"/>
      <c r="P9" s="73"/>
      <c r="Q9" s="73"/>
      <c r="R9" s="73"/>
      <c r="S9" s="8" t="s">
        <v>10</v>
      </c>
    </row>
    <row r="10" spans="1:21" ht="32.4" customHeight="1" x14ac:dyDescent="0.3">
      <c r="A10" s="81"/>
      <c r="B10" s="60"/>
      <c r="C10" s="60"/>
      <c r="D10" s="60"/>
      <c r="E10" s="60"/>
      <c r="F10" s="60"/>
      <c r="G10" s="60"/>
      <c r="H10" s="73" t="s">
        <v>11</v>
      </c>
      <c r="I10" s="73"/>
      <c r="J10" s="6" t="s">
        <v>12</v>
      </c>
      <c r="K10" s="6" t="s">
        <v>13</v>
      </c>
      <c r="L10" s="6" t="s">
        <v>14</v>
      </c>
      <c r="M10" s="6" t="s">
        <v>15</v>
      </c>
      <c r="N10" s="6" t="s">
        <v>16</v>
      </c>
      <c r="O10" s="6" t="s">
        <v>17</v>
      </c>
      <c r="P10" s="29" t="s">
        <v>18</v>
      </c>
      <c r="Q10" s="6" t="s">
        <v>88</v>
      </c>
      <c r="R10" s="6" t="s">
        <v>89</v>
      </c>
      <c r="S10" s="8"/>
    </row>
    <row r="11" spans="1:21" ht="27.6" customHeight="1" x14ac:dyDescent="0.3">
      <c r="A11" s="81"/>
      <c r="B11" s="60"/>
      <c r="C11" s="60"/>
      <c r="D11" s="60"/>
      <c r="E11" s="60"/>
      <c r="F11" s="60"/>
      <c r="G11" s="60"/>
      <c r="H11" s="73">
        <f>SUM(J11:R11)</f>
        <v>62960.1</v>
      </c>
      <c r="I11" s="73"/>
      <c r="J11" s="11">
        <f>J15+J55+J79+J16+J56</f>
        <v>5314.3</v>
      </c>
      <c r="K11" s="11">
        <f>K15+K55+K79</f>
        <v>6418.9</v>
      </c>
      <c r="L11" s="11">
        <f>L15+L55+L79</f>
        <v>6612.7</v>
      </c>
      <c r="M11" s="11">
        <f>M15+M55+M79</f>
        <v>6471.1</v>
      </c>
      <c r="N11" s="6">
        <f>N15+N55+N79</f>
        <v>6991.9</v>
      </c>
      <c r="O11" s="6">
        <f>O15+O55+O79+O54</f>
        <v>7279.8</v>
      </c>
      <c r="P11" s="29">
        <f>P15+P55+P79+P16+P54+P13+P14</f>
        <v>8235</v>
      </c>
      <c r="Q11" s="6">
        <f>Q15+Q55+Q79+Q16</f>
        <v>7818.2</v>
      </c>
      <c r="R11" s="6">
        <f>R15+R55+R79+R16</f>
        <v>7818.2</v>
      </c>
      <c r="S11" s="10"/>
      <c r="U11" s="17">
        <f>T11-H11</f>
        <v>-62960.1</v>
      </c>
    </row>
    <row r="12" spans="1:21" ht="15.6" customHeight="1" x14ac:dyDescent="0.3">
      <c r="A12" s="102" t="s">
        <v>19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</row>
    <row r="13" spans="1:21" ht="33.6" customHeight="1" x14ac:dyDescent="0.3">
      <c r="A13" s="54" t="s">
        <v>102</v>
      </c>
      <c r="B13" s="38"/>
      <c r="C13" s="109" t="s">
        <v>104</v>
      </c>
      <c r="D13" s="82" t="s">
        <v>22</v>
      </c>
      <c r="E13" s="83"/>
      <c r="F13" s="33" t="s">
        <v>90</v>
      </c>
      <c r="G13" s="32" t="s">
        <v>69</v>
      </c>
      <c r="H13" s="52">
        <f t="shared" ref="H13:H14" si="0">SUM(J13:R13)</f>
        <v>158</v>
      </c>
      <c r="I13" s="53"/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29">
        <v>158</v>
      </c>
      <c r="Q13" s="35">
        <v>0</v>
      </c>
      <c r="R13" s="35">
        <v>0</v>
      </c>
      <c r="S13" s="37"/>
    </row>
    <row r="14" spans="1:21" ht="33.6" customHeight="1" x14ac:dyDescent="0.3">
      <c r="A14" s="55"/>
      <c r="B14" s="39"/>
      <c r="C14" s="34"/>
      <c r="D14" s="86"/>
      <c r="E14" s="87"/>
      <c r="F14" s="30" t="s">
        <v>91</v>
      </c>
      <c r="G14" s="36" t="s">
        <v>21</v>
      </c>
      <c r="H14" s="52">
        <f t="shared" si="0"/>
        <v>3.2</v>
      </c>
      <c r="I14" s="53"/>
      <c r="J14" s="35">
        <v>0</v>
      </c>
      <c r="K14" s="35">
        <v>0</v>
      </c>
      <c r="L14" s="35">
        <v>0</v>
      </c>
      <c r="M14" s="35">
        <v>0</v>
      </c>
      <c r="N14" s="35">
        <v>0</v>
      </c>
      <c r="O14" s="35">
        <v>0</v>
      </c>
      <c r="P14" s="29">
        <v>3.2</v>
      </c>
      <c r="Q14" s="35">
        <v>0</v>
      </c>
      <c r="R14" s="35">
        <v>0</v>
      </c>
      <c r="S14" s="37"/>
    </row>
    <row r="15" spans="1:21" ht="51" customHeight="1" x14ac:dyDescent="0.3">
      <c r="A15" s="60" t="s">
        <v>103</v>
      </c>
      <c r="B15" s="75" t="s">
        <v>20</v>
      </c>
      <c r="C15" s="75"/>
      <c r="D15" s="82" t="s">
        <v>22</v>
      </c>
      <c r="E15" s="83"/>
      <c r="F15" s="28" t="s">
        <v>90</v>
      </c>
      <c r="G15" s="24" t="s">
        <v>69</v>
      </c>
      <c r="H15" s="52">
        <f>SUM(J15:R15)</f>
        <v>0</v>
      </c>
      <c r="I15" s="53"/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9">
        <v>0</v>
      </c>
      <c r="Q15" s="26">
        <v>0</v>
      </c>
      <c r="R15" s="26">
        <v>0</v>
      </c>
      <c r="S15" s="27"/>
    </row>
    <row r="16" spans="1:21" ht="62.4" customHeight="1" x14ac:dyDescent="0.3">
      <c r="A16" s="60"/>
      <c r="B16" s="75"/>
      <c r="C16" s="75"/>
      <c r="D16" s="86"/>
      <c r="E16" s="87"/>
      <c r="F16" s="25" t="s">
        <v>91</v>
      </c>
      <c r="G16" s="36" t="s">
        <v>21</v>
      </c>
      <c r="H16" s="52">
        <f>SUM(J16:R16)</f>
        <v>743</v>
      </c>
      <c r="I16" s="53"/>
      <c r="J16" s="29">
        <v>143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200</v>
      </c>
      <c r="Q16" s="29">
        <v>200</v>
      </c>
      <c r="R16" s="29">
        <v>200</v>
      </c>
      <c r="S16" s="8"/>
      <c r="U16" s="14">
        <f>203.2+7873.8+3342.5</f>
        <v>11419.5</v>
      </c>
    </row>
    <row r="17" spans="1:19" ht="19.95" customHeight="1" x14ac:dyDescent="0.3">
      <c r="A17" s="60" t="s">
        <v>23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</row>
    <row r="18" spans="1:19" ht="99.15" customHeight="1" x14ac:dyDescent="0.3">
      <c r="A18" s="9" t="s">
        <v>120</v>
      </c>
      <c r="B18" s="75" t="s">
        <v>24</v>
      </c>
      <c r="C18" s="75"/>
      <c r="D18" s="60" t="s">
        <v>22</v>
      </c>
      <c r="E18" s="60"/>
      <c r="F18" s="8" t="s">
        <v>90</v>
      </c>
      <c r="G18" s="10" t="s">
        <v>25</v>
      </c>
      <c r="H18" s="76"/>
      <c r="I18" s="76"/>
      <c r="J18" s="11"/>
      <c r="K18" s="11"/>
      <c r="L18" s="11"/>
      <c r="M18" s="11"/>
      <c r="N18" s="11"/>
      <c r="O18" s="6"/>
      <c r="P18" s="29"/>
      <c r="Q18" s="6"/>
      <c r="R18" s="6"/>
      <c r="S18" s="10" t="s">
        <v>26</v>
      </c>
    </row>
    <row r="19" spans="1:19" ht="102.6" customHeight="1" x14ac:dyDescent="0.3">
      <c r="A19" s="9" t="s">
        <v>77</v>
      </c>
      <c r="B19" s="75" t="s">
        <v>27</v>
      </c>
      <c r="C19" s="75"/>
      <c r="D19" s="60" t="s">
        <v>22</v>
      </c>
      <c r="E19" s="60"/>
      <c r="F19" s="8" t="s">
        <v>90</v>
      </c>
      <c r="G19" s="10" t="s">
        <v>25</v>
      </c>
      <c r="H19" s="76"/>
      <c r="I19" s="76"/>
      <c r="J19" s="11"/>
      <c r="K19" s="11"/>
      <c r="L19" s="11"/>
      <c r="M19" s="11"/>
      <c r="N19" s="11"/>
      <c r="O19" s="6"/>
      <c r="P19" s="29"/>
      <c r="Q19" s="6"/>
      <c r="R19" s="6"/>
      <c r="S19" s="10" t="s">
        <v>28</v>
      </c>
    </row>
    <row r="20" spans="1:19" ht="21.15" customHeight="1" x14ac:dyDescent="0.3">
      <c r="A20" s="56" t="s">
        <v>78</v>
      </c>
      <c r="B20" s="75" t="s">
        <v>29</v>
      </c>
      <c r="C20" s="75"/>
      <c r="D20" s="60" t="s">
        <v>22</v>
      </c>
      <c r="E20" s="60"/>
      <c r="F20" s="60" t="s">
        <v>90</v>
      </c>
      <c r="G20" s="75" t="s">
        <v>25</v>
      </c>
      <c r="H20" s="76"/>
      <c r="I20" s="76"/>
      <c r="J20" s="76"/>
      <c r="K20" s="76"/>
      <c r="L20" s="76"/>
      <c r="M20" s="76"/>
      <c r="N20" s="76"/>
      <c r="O20" s="73"/>
      <c r="P20" s="74"/>
      <c r="Q20" s="73"/>
      <c r="R20" s="73"/>
      <c r="S20" s="57" t="s">
        <v>72</v>
      </c>
    </row>
    <row r="21" spans="1:19" ht="15.6" customHeight="1" x14ac:dyDescent="0.3">
      <c r="A21" s="56"/>
      <c r="B21" s="75"/>
      <c r="C21" s="75"/>
      <c r="D21" s="60"/>
      <c r="E21" s="60"/>
      <c r="F21" s="60"/>
      <c r="G21" s="75"/>
      <c r="H21" s="76"/>
      <c r="I21" s="76"/>
      <c r="J21" s="76"/>
      <c r="K21" s="76"/>
      <c r="L21" s="76"/>
      <c r="M21" s="76"/>
      <c r="N21" s="76"/>
      <c r="O21" s="73"/>
      <c r="P21" s="74"/>
      <c r="Q21" s="73"/>
      <c r="R21" s="73"/>
      <c r="S21" s="57"/>
    </row>
    <row r="22" spans="1:19" ht="15.6" customHeight="1" x14ac:dyDescent="0.3">
      <c r="A22" s="56"/>
      <c r="B22" s="75"/>
      <c r="C22" s="75"/>
      <c r="D22" s="60"/>
      <c r="E22" s="60"/>
      <c r="F22" s="60"/>
      <c r="G22" s="75"/>
      <c r="H22" s="76"/>
      <c r="I22" s="76"/>
      <c r="J22" s="76"/>
      <c r="K22" s="76"/>
      <c r="L22" s="76"/>
      <c r="M22" s="76"/>
      <c r="N22" s="76"/>
      <c r="O22" s="73"/>
      <c r="P22" s="74"/>
      <c r="Q22" s="73"/>
      <c r="R22" s="73"/>
      <c r="S22" s="57"/>
    </row>
    <row r="23" spans="1:19" ht="94.5" customHeight="1" x14ac:dyDescent="0.3">
      <c r="A23" s="56"/>
      <c r="B23" s="75"/>
      <c r="C23" s="75"/>
      <c r="D23" s="60"/>
      <c r="E23" s="60"/>
      <c r="F23" s="60"/>
      <c r="G23" s="75"/>
      <c r="H23" s="76"/>
      <c r="I23" s="76"/>
      <c r="J23" s="76"/>
      <c r="K23" s="76"/>
      <c r="L23" s="76"/>
      <c r="M23" s="76"/>
      <c r="N23" s="76"/>
      <c r="O23" s="73"/>
      <c r="P23" s="74"/>
      <c r="Q23" s="73"/>
      <c r="R23" s="73"/>
      <c r="S23" s="57"/>
    </row>
    <row r="24" spans="1:19" ht="97.8" customHeight="1" x14ac:dyDescent="0.3">
      <c r="A24" s="9" t="s">
        <v>79</v>
      </c>
      <c r="B24" s="75" t="s">
        <v>30</v>
      </c>
      <c r="C24" s="75"/>
      <c r="D24" s="60" t="s">
        <v>22</v>
      </c>
      <c r="E24" s="60"/>
      <c r="F24" s="8" t="s">
        <v>90</v>
      </c>
      <c r="G24" s="8" t="s">
        <v>25</v>
      </c>
      <c r="H24" s="73"/>
      <c r="I24" s="73"/>
      <c r="J24" s="6"/>
      <c r="K24" s="6"/>
      <c r="L24" s="6"/>
      <c r="M24" s="6"/>
      <c r="N24" s="6"/>
      <c r="O24" s="6"/>
      <c r="P24" s="29"/>
      <c r="Q24" s="6"/>
      <c r="R24" s="6"/>
      <c r="S24" s="10" t="s">
        <v>31</v>
      </c>
    </row>
    <row r="25" spans="1:19" ht="97.8" customHeight="1" x14ac:dyDescent="0.3">
      <c r="A25" s="9" t="s">
        <v>80</v>
      </c>
      <c r="B25" s="75" t="s">
        <v>32</v>
      </c>
      <c r="C25" s="75"/>
      <c r="D25" s="60" t="s">
        <v>22</v>
      </c>
      <c r="E25" s="60"/>
      <c r="F25" s="8" t="s">
        <v>90</v>
      </c>
      <c r="G25" s="8" t="s">
        <v>25</v>
      </c>
      <c r="H25" s="73"/>
      <c r="I25" s="73"/>
      <c r="J25" s="6"/>
      <c r="K25" s="6"/>
      <c r="L25" s="6"/>
      <c r="M25" s="6"/>
      <c r="N25" s="6"/>
      <c r="O25" s="6"/>
      <c r="P25" s="29"/>
      <c r="Q25" s="6"/>
      <c r="R25" s="6"/>
      <c r="S25" s="10" t="s">
        <v>33</v>
      </c>
    </row>
    <row r="26" spans="1:19" ht="31.2" customHeight="1" x14ac:dyDescent="0.3">
      <c r="A26" s="56" t="s">
        <v>81</v>
      </c>
      <c r="B26" s="57" t="s">
        <v>73</v>
      </c>
      <c r="C26" s="57"/>
      <c r="D26" s="60" t="s">
        <v>22</v>
      </c>
      <c r="E26" s="60"/>
      <c r="F26" s="60" t="s">
        <v>90</v>
      </c>
      <c r="G26" s="60" t="s">
        <v>25</v>
      </c>
      <c r="H26" s="73"/>
      <c r="I26" s="73"/>
      <c r="J26" s="73"/>
      <c r="K26" s="73"/>
      <c r="L26" s="73"/>
      <c r="M26" s="73"/>
      <c r="N26" s="73"/>
      <c r="O26" s="73"/>
      <c r="P26" s="74"/>
      <c r="Q26" s="73"/>
      <c r="R26" s="73"/>
      <c r="S26" s="57" t="s">
        <v>74</v>
      </c>
    </row>
    <row r="27" spans="1:19" ht="15.6" customHeight="1" x14ac:dyDescent="0.3">
      <c r="A27" s="56"/>
      <c r="B27" s="57"/>
      <c r="C27" s="57"/>
      <c r="D27" s="60"/>
      <c r="E27" s="60"/>
      <c r="F27" s="60"/>
      <c r="G27" s="60"/>
      <c r="H27" s="73"/>
      <c r="I27" s="73"/>
      <c r="J27" s="73"/>
      <c r="K27" s="73"/>
      <c r="L27" s="73"/>
      <c r="M27" s="73"/>
      <c r="N27" s="73"/>
      <c r="O27" s="73"/>
      <c r="P27" s="74"/>
      <c r="Q27" s="73"/>
      <c r="R27" s="73"/>
      <c r="S27" s="57"/>
    </row>
    <row r="28" spans="1:19" ht="15.6" customHeight="1" x14ac:dyDescent="0.3">
      <c r="A28" s="56"/>
      <c r="B28" s="57"/>
      <c r="C28" s="57"/>
      <c r="D28" s="60"/>
      <c r="E28" s="60"/>
      <c r="F28" s="60"/>
      <c r="G28" s="60"/>
      <c r="H28" s="73"/>
      <c r="I28" s="73"/>
      <c r="J28" s="73"/>
      <c r="K28" s="73"/>
      <c r="L28" s="73"/>
      <c r="M28" s="73"/>
      <c r="N28" s="73"/>
      <c r="O28" s="73"/>
      <c r="P28" s="74"/>
      <c r="Q28" s="73"/>
      <c r="R28" s="73"/>
      <c r="S28" s="57"/>
    </row>
    <row r="29" spans="1:19" ht="32.549999999999997" customHeight="1" x14ac:dyDescent="0.3">
      <c r="A29" s="56"/>
      <c r="B29" s="57"/>
      <c r="C29" s="57"/>
      <c r="D29" s="60"/>
      <c r="E29" s="60"/>
      <c r="F29" s="60"/>
      <c r="G29" s="60"/>
      <c r="H29" s="73"/>
      <c r="I29" s="73"/>
      <c r="J29" s="73"/>
      <c r="K29" s="73"/>
      <c r="L29" s="73"/>
      <c r="M29" s="73"/>
      <c r="N29" s="73"/>
      <c r="O29" s="73"/>
      <c r="P29" s="74"/>
      <c r="Q29" s="73"/>
      <c r="R29" s="73"/>
      <c r="S29" s="57"/>
    </row>
    <row r="30" spans="1:19" ht="7.8" customHeight="1" x14ac:dyDescent="0.3">
      <c r="A30" s="56"/>
      <c r="B30" s="57"/>
      <c r="C30" s="57"/>
      <c r="D30" s="60"/>
      <c r="E30" s="60"/>
      <c r="F30" s="60"/>
      <c r="G30" s="60"/>
      <c r="H30" s="73"/>
      <c r="I30" s="73"/>
      <c r="J30" s="73"/>
      <c r="K30" s="73"/>
      <c r="L30" s="73"/>
      <c r="M30" s="73"/>
      <c r="N30" s="73"/>
      <c r="O30" s="73"/>
      <c r="P30" s="74"/>
      <c r="Q30" s="73"/>
      <c r="R30" s="73"/>
      <c r="S30" s="57"/>
    </row>
    <row r="31" spans="1:19" ht="31.2" customHeight="1" x14ac:dyDescent="0.3">
      <c r="A31" s="56" t="s">
        <v>82</v>
      </c>
      <c r="B31" s="57" t="s">
        <v>75</v>
      </c>
      <c r="C31" s="57"/>
      <c r="D31" s="60" t="s">
        <v>22</v>
      </c>
      <c r="E31" s="60"/>
      <c r="F31" s="60" t="s">
        <v>90</v>
      </c>
      <c r="G31" s="60" t="s">
        <v>25</v>
      </c>
      <c r="H31" s="73"/>
      <c r="I31" s="73"/>
      <c r="J31" s="73"/>
      <c r="K31" s="73"/>
      <c r="L31" s="73"/>
      <c r="M31" s="73"/>
      <c r="N31" s="73"/>
      <c r="O31" s="73"/>
      <c r="P31" s="74"/>
      <c r="Q31" s="73"/>
      <c r="R31" s="73"/>
      <c r="S31" s="75" t="s">
        <v>34</v>
      </c>
    </row>
    <row r="32" spans="1:19" ht="113.4" customHeight="1" x14ac:dyDescent="0.3">
      <c r="A32" s="56"/>
      <c r="B32" s="57"/>
      <c r="C32" s="57"/>
      <c r="D32" s="60"/>
      <c r="E32" s="60"/>
      <c r="F32" s="60"/>
      <c r="G32" s="60"/>
      <c r="H32" s="73"/>
      <c r="I32" s="73"/>
      <c r="J32" s="73"/>
      <c r="K32" s="73"/>
      <c r="L32" s="73"/>
      <c r="M32" s="73"/>
      <c r="N32" s="73"/>
      <c r="O32" s="73"/>
      <c r="P32" s="74"/>
      <c r="Q32" s="73"/>
      <c r="R32" s="73"/>
      <c r="S32" s="75"/>
    </row>
    <row r="33" spans="1:19" ht="31.2" hidden="1" customHeight="1" x14ac:dyDescent="0.3">
      <c r="A33" s="56"/>
      <c r="B33" s="57"/>
      <c r="C33" s="57"/>
      <c r="D33" s="60"/>
      <c r="E33" s="60"/>
      <c r="F33" s="60"/>
      <c r="G33" s="60"/>
      <c r="H33" s="73"/>
      <c r="I33" s="73"/>
      <c r="J33" s="73"/>
      <c r="K33" s="73"/>
      <c r="L33" s="73"/>
      <c r="M33" s="73"/>
      <c r="N33" s="73"/>
      <c r="O33" s="73"/>
      <c r="P33" s="74"/>
      <c r="Q33" s="73"/>
      <c r="R33" s="73"/>
      <c r="S33" s="75"/>
    </row>
    <row r="34" spans="1:19" ht="31.2" hidden="1" customHeight="1" x14ac:dyDescent="0.3">
      <c r="A34" s="56"/>
      <c r="B34" s="57"/>
      <c r="C34" s="57"/>
      <c r="D34" s="60"/>
      <c r="E34" s="60"/>
      <c r="F34" s="60"/>
      <c r="G34" s="60"/>
      <c r="H34" s="73"/>
      <c r="I34" s="73"/>
      <c r="J34" s="73"/>
      <c r="K34" s="73"/>
      <c r="L34" s="73"/>
      <c r="M34" s="73"/>
      <c r="N34" s="73"/>
      <c r="O34" s="73"/>
      <c r="P34" s="74"/>
      <c r="Q34" s="73"/>
      <c r="R34" s="73"/>
      <c r="S34" s="75"/>
    </row>
    <row r="35" spans="1:19" ht="15.6" hidden="1" customHeight="1" x14ac:dyDescent="0.3">
      <c r="A35" s="56"/>
      <c r="B35" s="57"/>
      <c r="C35" s="57"/>
      <c r="D35" s="60"/>
      <c r="E35" s="60"/>
      <c r="F35" s="60"/>
      <c r="G35" s="60"/>
      <c r="H35" s="73"/>
      <c r="I35" s="73"/>
      <c r="J35" s="73"/>
      <c r="K35" s="73"/>
      <c r="L35" s="73"/>
      <c r="M35" s="73"/>
      <c r="N35" s="73"/>
      <c r="O35" s="73"/>
      <c r="P35" s="74"/>
      <c r="Q35" s="73"/>
      <c r="R35" s="73"/>
      <c r="S35" s="75"/>
    </row>
    <row r="36" spans="1:19" ht="97.8" customHeight="1" x14ac:dyDescent="0.3">
      <c r="A36" s="9" t="s">
        <v>83</v>
      </c>
      <c r="B36" s="57" t="s">
        <v>76</v>
      </c>
      <c r="C36" s="57"/>
      <c r="D36" s="60" t="s">
        <v>22</v>
      </c>
      <c r="E36" s="60"/>
      <c r="F36" s="8" t="s">
        <v>90</v>
      </c>
      <c r="G36" s="8" t="s">
        <v>25</v>
      </c>
      <c r="H36" s="73"/>
      <c r="I36" s="73"/>
      <c r="J36" s="6"/>
      <c r="K36" s="6"/>
      <c r="L36" s="6"/>
      <c r="M36" s="6"/>
      <c r="N36" s="6"/>
      <c r="O36" s="6"/>
      <c r="P36" s="29"/>
      <c r="Q36" s="6"/>
      <c r="R36" s="6"/>
      <c r="S36" s="10" t="s">
        <v>35</v>
      </c>
    </row>
    <row r="37" spans="1:19" ht="18.75" customHeight="1" x14ac:dyDescent="0.3">
      <c r="A37" s="60" t="s">
        <v>36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</row>
    <row r="38" spans="1:19" ht="35.4" customHeight="1" x14ac:dyDescent="0.3">
      <c r="A38" s="48" t="s">
        <v>84</v>
      </c>
      <c r="B38" s="63" t="s">
        <v>94</v>
      </c>
      <c r="C38" s="64"/>
      <c r="D38" s="59" t="s">
        <v>22</v>
      </c>
      <c r="E38" s="59"/>
      <c r="F38" s="59" t="s">
        <v>91</v>
      </c>
      <c r="G38" s="88" t="s">
        <v>21</v>
      </c>
      <c r="H38" s="69">
        <v>0</v>
      </c>
      <c r="I38" s="69"/>
      <c r="J38" s="69">
        <v>0</v>
      </c>
      <c r="K38" s="69">
        <v>0</v>
      </c>
      <c r="L38" s="69">
        <v>0</v>
      </c>
      <c r="M38" s="69">
        <v>0</v>
      </c>
      <c r="N38" s="69">
        <v>0</v>
      </c>
      <c r="O38" s="69">
        <v>0</v>
      </c>
      <c r="P38" s="62">
        <f>200+161.2</f>
        <v>361.2</v>
      </c>
      <c r="Q38" s="69">
        <v>200</v>
      </c>
      <c r="R38" s="70">
        <v>200</v>
      </c>
      <c r="S38" s="61" t="s">
        <v>95</v>
      </c>
    </row>
    <row r="39" spans="1:19" ht="34.65" customHeight="1" x14ac:dyDescent="0.3">
      <c r="A39" s="49"/>
      <c r="B39" s="65"/>
      <c r="C39" s="66"/>
      <c r="D39" s="59"/>
      <c r="E39" s="59"/>
      <c r="F39" s="59"/>
      <c r="G39" s="88"/>
      <c r="H39" s="69"/>
      <c r="I39" s="69"/>
      <c r="J39" s="69"/>
      <c r="K39" s="69"/>
      <c r="L39" s="69"/>
      <c r="M39" s="69"/>
      <c r="N39" s="69"/>
      <c r="O39" s="69"/>
      <c r="P39" s="62"/>
      <c r="Q39" s="69"/>
      <c r="R39" s="71"/>
      <c r="S39" s="61"/>
    </row>
    <row r="40" spans="1:19" ht="34.65" customHeight="1" x14ac:dyDescent="0.3">
      <c r="A40" s="49"/>
      <c r="B40" s="65"/>
      <c r="C40" s="66"/>
      <c r="D40" s="59"/>
      <c r="E40" s="59"/>
      <c r="F40" s="59"/>
      <c r="G40" s="88"/>
      <c r="H40" s="69"/>
      <c r="I40" s="69"/>
      <c r="J40" s="69"/>
      <c r="K40" s="69"/>
      <c r="L40" s="69"/>
      <c r="M40" s="69"/>
      <c r="N40" s="69"/>
      <c r="O40" s="69"/>
      <c r="P40" s="62"/>
      <c r="Q40" s="69"/>
      <c r="R40" s="71"/>
      <c r="S40" s="61"/>
    </row>
    <row r="41" spans="1:19" ht="48.9" customHeight="1" x14ac:dyDescent="0.3">
      <c r="A41" s="49"/>
      <c r="B41" s="65"/>
      <c r="C41" s="66"/>
      <c r="D41" s="59"/>
      <c r="E41" s="59"/>
      <c r="F41" s="59"/>
      <c r="G41" s="88"/>
      <c r="H41" s="69"/>
      <c r="I41" s="69"/>
      <c r="J41" s="69"/>
      <c r="K41" s="69"/>
      <c r="L41" s="69"/>
      <c r="M41" s="69"/>
      <c r="N41" s="69"/>
      <c r="O41" s="69"/>
      <c r="P41" s="62"/>
      <c r="Q41" s="69"/>
      <c r="R41" s="71"/>
      <c r="S41" s="61"/>
    </row>
    <row r="42" spans="1:19" ht="36.75" customHeight="1" x14ac:dyDescent="0.3">
      <c r="A42" s="49"/>
      <c r="B42" s="65"/>
      <c r="C42" s="66"/>
      <c r="D42" s="59"/>
      <c r="E42" s="59"/>
      <c r="F42" s="59"/>
      <c r="G42" s="88"/>
      <c r="H42" s="69"/>
      <c r="I42" s="69"/>
      <c r="J42" s="69"/>
      <c r="K42" s="69"/>
      <c r="L42" s="69"/>
      <c r="M42" s="69"/>
      <c r="N42" s="69"/>
      <c r="O42" s="69"/>
      <c r="P42" s="62"/>
      <c r="Q42" s="69"/>
      <c r="R42" s="71"/>
      <c r="S42" s="61"/>
    </row>
    <row r="43" spans="1:19" ht="114.6" customHeight="1" x14ac:dyDescent="0.3">
      <c r="A43" s="58"/>
      <c r="B43" s="67"/>
      <c r="C43" s="68"/>
      <c r="D43" s="59"/>
      <c r="E43" s="59"/>
      <c r="F43" s="59"/>
      <c r="G43" s="88"/>
      <c r="H43" s="69"/>
      <c r="I43" s="69"/>
      <c r="J43" s="69"/>
      <c r="K43" s="69"/>
      <c r="L43" s="69"/>
      <c r="M43" s="69"/>
      <c r="N43" s="69"/>
      <c r="O43" s="69"/>
      <c r="P43" s="62"/>
      <c r="Q43" s="69"/>
      <c r="R43" s="72"/>
      <c r="S43" s="61"/>
    </row>
    <row r="44" spans="1:19" ht="129.6" customHeight="1" x14ac:dyDescent="0.3">
      <c r="A44" s="12" t="s">
        <v>85</v>
      </c>
      <c r="B44" s="63" t="s">
        <v>97</v>
      </c>
      <c r="C44" s="64"/>
      <c r="D44" s="82" t="s">
        <v>22</v>
      </c>
      <c r="E44" s="83"/>
      <c r="F44" s="54" t="s">
        <v>90</v>
      </c>
      <c r="G44" s="91" t="s">
        <v>25</v>
      </c>
      <c r="H44" s="96"/>
      <c r="I44" s="97"/>
      <c r="J44" s="100"/>
      <c r="K44" s="100"/>
      <c r="L44" s="100"/>
      <c r="M44" s="100"/>
      <c r="N44" s="100"/>
      <c r="O44" s="93"/>
      <c r="P44" s="89"/>
      <c r="Q44" s="93"/>
      <c r="R44" s="93"/>
      <c r="S44" s="91" t="s">
        <v>37</v>
      </c>
    </row>
    <row r="45" spans="1:19" ht="10.8" hidden="1" customHeight="1" x14ac:dyDescent="0.3">
      <c r="A45" s="5"/>
      <c r="B45" s="65"/>
      <c r="C45" s="66"/>
      <c r="D45" s="84"/>
      <c r="E45" s="85"/>
      <c r="F45" s="95"/>
      <c r="G45" s="92"/>
      <c r="H45" s="98"/>
      <c r="I45" s="99"/>
      <c r="J45" s="101"/>
      <c r="K45" s="101"/>
      <c r="L45" s="101"/>
      <c r="M45" s="101"/>
      <c r="N45" s="101"/>
      <c r="O45" s="94"/>
      <c r="P45" s="90"/>
      <c r="Q45" s="94"/>
      <c r="R45" s="94"/>
      <c r="S45" s="92"/>
    </row>
    <row r="46" spans="1:19" ht="6.6" hidden="1" customHeight="1" x14ac:dyDescent="0.3">
      <c r="A46" s="5"/>
      <c r="B46" s="65"/>
      <c r="C46" s="66"/>
      <c r="D46" s="84"/>
      <c r="E46" s="85"/>
      <c r="F46" s="95"/>
      <c r="G46" s="92"/>
      <c r="H46" s="98"/>
      <c r="I46" s="99"/>
      <c r="J46" s="101"/>
      <c r="K46" s="101"/>
      <c r="L46" s="101"/>
      <c r="M46" s="101"/>
      <c r="N46" s="101"/>
      <c r="O46" s="94"/>
      <c r="P46" s="90"/>
      <c r="Q46" s="94"/>
      <c r="R46" s="94"/>
      <c r="S46" s="92"/>
    </row>
    <row r="47" spans="1:19" ht="15.6" hidden="1" customHeight="1" x14ac:dyDescent="0.3">
      <c r="A47" s="5"/>
      <c r="B47" s="65"/>
      <c r="C47" s="66"/>
      <c r="D47" s="84"/>
      <c r="E47" s="85"/>
      <c r="F47" s="95"/>
      <c r="G47" s="92"/>
      <c r="H47" s="98"/>
      <c r="I47" s="99"/>
      <c r="J47" s="101"/>
      <c r="K47" s="101"/>
      <c r="L47" s="101"/>
      <c r="M47" s="101"/>
      <c r="N47" s="101"/>
      <c r="O47" s="94"/>
      <c r="P47" s="90"/>
      <c r="Q47" s="94"/>
      <c r="R47" s="94"/>
      <c r="S47" s="92"/>
    </row>
    <row r="48" spans="1:19" ht="134.4" hidden="1" customHeight="1" x14ac:dyDescent="0.3">
      <c r="A48" s="5"/>
      <c r="B48" s="67"/>
      <c r="C48" s="68"/>
      <c r="D48" s="84"/>
      <c r="E48" s="85"/>
      <c r="F48" s="95"/>
      <c r="G48" s="92"/>
      <c r="H48" s="98"/>
      <c r="I48" s="99"/>
      <c r="J48" s="101"/>
      <c r="K48" s="101"/>
      <c r="L48" s="101"/>
      <c r="M48" s="101"/>
      <c r="N48" s="101"/>
      <c r="O48" s="94"/>
      <c r="P48" s="90"/>
      <c r="Q48" s="94"/>
      <c r="R48" s="94"/>
      <c r="S48" s="92"/>
    </row>
    <row r="49" spans="1:21" ht="163.65" customHeight="1" x14ac:dyDescent="0.3">
      <c r="A49" s="9" t="s">
        <v>105</v>
      </c>
      <c r="B49" s="75" t="s">
        <v>96</v>
      </c>
      <c r="C49" s="75"/>
      <c r="D49" s="60" t="s">
        <v>22</v>
      </c>
      <c r="E49" s="60"/>
      <c r="F49" s="8" t="s">
        <v>92</v>
      </c>
      <c r="G49" s="10" t="s">
        <v>25</v>
      </c>
      <c r="H49" s="76"/>
      <c r="I49" s="76"/>
      <c r="J49" s="11"/>
      <c r="K49" s="11"/>
      <c r="L49" s="11"/>
      <c r="M49" s="11"/>
      <c r="N49" s="11"/>
      <c r="O49" s="6"/>
      <c r="P49" s="29"/>
      <c r="Q49" s="6"/>
      <c r="R49" s="6"/>
      <c r="S49" s="10" t="s">
        <v>38</v>
      </c>
    </row>
    <row r="50" spans="1:21" ht="24" customHeight="1" x14ac:dyDescent="0.3">
      <c r="A50" s="56" t="s">
        <v>106</v>
      </c>
      <c r="B50" s="82" t="s">
        <v>98</v>
      </c>
      <c r="C50" s="83"/>
      <c r="D50" s="60" t="s">
        <v>22</v>
      </c>
      <c r="E50" s="60"/>
      <c r="F50" s="60" t="s">
        <v>90</v>
      </c>
      <c r="G50" s="75" t="s">
        <v>25</v>
      </c>
      <c r="H50" s="76"/>
      <c r="I50" s="76"/>
      <c r="J50" s="76"/>
      <c r="K50" s="76"/>
      <c r="L50" s="76"/>
      <c r="M50" s="76"/>
      <c r="N50" s="76"/>
      <c r="O50" s="73"/>
      <c r="P50" s="74"/>
      <c r="Q50" s="73"/>
      <c r="R50" s="73"/>
      <c r="S50" s="75" t="s">
        <v>39</v>
      </c>
    </row>
    <row r="51" spans="1:21" ht="51.6" customHeight="1" x14ac:dyDescent="0.3">
      <c r="A51" s="56"/>
      <c r="B51" s="84"/>
      <c r="C51" s="85"/>
      <c r="D51" s="60"/>
      <c r="E51" s="60"/>
      <c r="F51" s="60"/>
      <c r="G51" s="75"/>
      <c r="H51" s="76"/>
      <c r="I51" s="76"/>
      <c r="J51" s="76"/>
      <c r="K51" s="76"/>
      <c r="L51" s="76"/>
      <c r="M51" s="76"/>
      <c r="N51" s="76"/>
      <c r="O51" s="73"/>
      <c r="P51" s="74"/>
      <c r="Q51" s="73"/>
      <c r="R51" s="73"/>
      <c r="S51" s="75"/>
    </row>
    <row r="52" spans="1:21" ht="9.6" customHeight="1" x14ac:dyDescent="0.3">
      <c r="A52" s="56"/>
      <c r="B52" s="86"/>
      <c r="C52" s="87"/>
      <c r="D52" s="60"/>
      <c r="E52" s="60"/>
      <c r="F52" s="60"/>
      <c r="G52" s="75"/>
      <c r="H52" s="76"/>
      <c r="I52" s="76"/>
      <c r="J52" s="76"/>
      <c r="K52" s="76"/>
      <c r="L52" s="76"/>
      <c r="M52" s="76"/>
      <c r="N52" s="76"/>
      <c r="O52" s="73"/>
      <c r="P52" s="74"/>
      <c r="Q52" s="73"/>
      <c r="R52" s="73"/>
      <c r="S52" s="75"/>
    </row>
    <row r="53" spans="1:21" ht="15.6" customHeight="1" x14ac:dyDescent="0.3">
      <c r="A53" s="102" t="s">
        <v>40</v>
      </c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</row>
    <row r="54" spans="1:21" ht="33.6" customHeight="1" x14ac:dyDescent="0.3">
      <c r="A54" s="48" t="s">
        <v>107</v>
      </c>
      <c r="B54" s="82" t="s">
        <v>41</v>
      </c>
      <c r="C54" s="83"/>
      <c r="D54" s="82" t="s">
        <v>22</v>
      </c>
      <c r="E54" s="83"/>
      <c r="F54" s="54" t="s">
        <v>90</v>
      </c>
      <c r="G54" s="10" t="s">
        <v>69</v>
      </c>
      <c r="H54" s="73">
        <f>SUM(J54:R54)</f>
        <v>184.7</v>
      </c>
      <c r="I54" s="73"/>
      <c r="J54" s="6">
        <v>0</v>
      </c>
      <c r="K54" s="6">
        <v>0</v>
      </c>
      <c r="L54" s="6">
        <v>0</v>
      </c>
      <c r="M54" s="6">
        <v>0</v>
      </c>
      <c r="N54" s="7">
        <v>0</v>
      </c>
      <c r="O54" s="6">
        <v>184.7</v>
      </c>
      <c r="P54" s="29">
        <v>0</v>
      </c>
      <c r="Q54" s="6">
        <v>0</v>
      </c>
      <c r="R54" s="6">
        <v>0</v>
      </c>
      <c r="S54" s="10"/>
    </row>
    <row r="55" spans="1:21" ht="34.65" customHeight="1" x14ac:dyDescent="0.3">
      <c r="A55" s="49"/>
      <c r="B55" s="84"/>
      <c r="C55" s="85"/>
      <c r="D55" s="86"/>
      <c r="E55" s="87"/>
      <c r="F55" s="55"/>
      <c r="G55" s="10" t="s">
        <v>21</v>
      </c>
      <c r="H55" s="73">
        <f>SUM(J55:R55)</f>
        <v>57722.7</v>
      </c>
      <c r="I55" s="73"/>
      <c r="J55" s="6">
        <v>1022.8</v>
      </c>
      <c r="K55" s="6">
        <v>6418.9</v>
      </c>
      <c r="L55" s="6">
        <v>6612.7</v>
      </c>
      <c r="M55" s="6">
        <v>6471.1</v>
      </c>
      <c r="N55" s="7">
        <v>6991.9</v>
      </c>
      <c r="O55" s="6">
        <f>7091.3+3.8</f>
        <v>7095.1</v>
      </c>
      <c r="P55" s="29">
        <f>P60</f>
        <v>7873.8</v>
      </c>
      <c r="Q55" s="6">
        <f>Q60</f>
        <v>7618.2</v>
      </c>
      <c r="R55" s="6">
        <f>R60</f>
        <v>7618.2</v>
      </c>
      <c r="S55" s="10"/>
    </row>
    <row r="56" spans="1:21" ht="52.8" customHeight="1" x14ac:dyDescent="0.3">
      <c r="A56" s="49"/>
      <c r="B56" s="84"/>
      <c r="C56" s="85"/>
      <c r="D56" s="60" t="s">
        <v>71</v>
      </c>
      <c r="E56" s="60"/>
      <c r="F56" s="60" t="s">
        <v>90</v>
      </c>
      <c r="G56" s="75" t="s">
        <v>21</v>
      </c>
      <c r="H56" s="73">
        <f>SUM(J56:R57)</f>
        <v>4148.5</v>
      </c>
      <c r="I56" s="73"/>
      <c r="J56" s="73">
        <v>4148.5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4">
        <v>0</v>
      </c>
      <c r="Q56" s="73">
        <v>0</v>
      </c>
      <c r="R56" s="73">
        <v>0</v>
      </c>
      <c r="S56" s="60"/>
    </row>
    <row r="57" spans="1:21" ht="45" customHeight="1" x14ac:dyDescent="0.3">
      <c r="A57" s="58"/>
      <c r="B57" s="86"/>
      <c r="C57" s="87"/>
      <c r="D57" s="60"/>
      <c r="E57" s="60"/>
      <c r="F57" s="60"/>
      <c r="G57" s="75"/>
      <c r="H57" s="73"/>
      <c r="I57" s="73"/>
      <c r="J57" s="73"/>
      <c r="K57" s="73"/>
      <c r="L57" s="73"/>
      <c r="M57" s="73"/>
      <c r="N57" s="73"/>
      <c r="O57" s="73"/>
      <c r="P57" s="74"/>
      <c r="Q57" s="73"/>
      <c r="R57" s="73"/>
      <c r="S57" s="60"/>
    </row>
    <row r="58" spans="1:21" ht="19.95" customHeight="1" x14ac:dyDescent="0.3">
      <c r="A58" s="60" t="s">
        <v>42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</row>
    <row r="59" spans="1:21" ht="39.6" customHeight="1" x14ac:dyDescent="0.3">
      <c r="A59" s="48" t="s">
        <v>86</v>
      </c>
      <c r="B59" s="82" t="s">
        <v>43</v>
      </c>
      <c r="C59" s="83"/>
      <c r="D59" s="82" t="s">
        <v>22</v>
      </c>
      <c r="E59" s="83"/>
      <c r="F59" s="54" t="s">
        <v>90</v>
      </c>
      <c r="G59" s="10" t="s">
        <v>69</v>
      </c>
      <c r="H59" s="73">
        <f>SUM(J59:R59)</f>
        <v>184.7</v>
      </c>
      <c r="I59" s="73"/>
      <c r="J59" s="6">
        <v>0</v>
      </c>
      <c r="K59" s="6">
        <v>0</v>
      </c>
      <c r="L59" s="6">
        <v>0</v>
      </c>
      <c r="M59" s="6">
        <v>0</v>
      </c>
      <c r="N59" s="7">
        <v>0</v>
      </c>
      <c r="O59" s="6">
        <v>184.7</v>
      </c>
      <c r="P59" s="29">
        <v>0</v>
      </c>
      <c r="Q59" s="6">
        <v>0</v>
      </c>
      <c r="R59" s="6">
        <v>0</v>
      </c>
      <c r="S59" s="8"/>
    </row>
    <row r="60" spans="1:21" ht="30.6" customHeight="1" x14ac:dyDescent="0.3">
      <c r="A60" s="49"/>
      <c r="B60" s="84"/>
      <c r="C60" s="85"/>
      <c r="D60" s="86"/>
      <c r="E60" s="87"/>
      <c r="F60" s="55"/>
      <c r="G60" s="10" t="s">
        <v>21</v>
      </c>
      <c r="H60" s="73">
        <f>SUM(J60:R60)</f>
        <v>57722.7</v>
      </c>
      <c r="I60" s="73"/>
      <c r="J60" s="6">
        <v>1022.8</v>
      </c>
      <c r="K60" s="6">
        <v>6418.9</v>
      </c>
      <c r="L60" s="6">
        <v>6612.7</v>
      </c>
      <c r="M60" s="6">
        <v>6471.1</v>
      </c>
      <c r="N60" s="7">
        <v>6991.9</v>
      </c>
      <c r="O60" s="6">
        <f>7091.3+3.8</f>
        <v>7095.1</v>
      </c>
      <c r="P60" s="29">
        <v>7873.8</v>
      </c>
      <c r="Q60" s="6">
        <v>7618.2</v>
      </c>
      <c r="R60" s="6">
        <v>7618.2</v>
      </c>
      <c r="S60" s="75" t="s">
        <v>44</v>
      </c>
      <c r="T60" s="14">
        <v>34185.300000000003</v>
      </c>
      <c r="U60" s="14">
        <f>T60-H60</f>
        <v>-23537.4</v>
      </c>
    </row>
    <row r="61" spans="1:21" ht="74.400000000000006" customHeight="1" x14ac:dyDescent="0.3">
      <c r="A61" s="49"/>
      <c r="B61" s="84"/>
      <c r="C61" s="85"/>
      <c r="D61" s="60" t="s">
        <v>71</v>
      </c>
      <c r="E61" s="60"/>
      <c r="F61" s="60" t="s">
        <v>90</v>
      </c>
      <c r="G61" s="75" t="s">
        <v>21</v>
      </c>
      <c r="H61" s="73">
        <v>4148.5</v>
      </c>
      <c r="I61" s="73"/>
      <c r="J61" s="73">
        <v>4148.5</v>
      </c>
      <c r="K61" s="73">
        <v>0</v>
      </c>
      <c r="L61" s="73">
        <v>0</v>
      </c>
      <c r="M61" s="73">
        <v>0</v>
      </c>
      <c r="N61" s="73">
        <v>0</v>
      </c>
      <c r="O61" s="73">
        <v>0</v>
      </c>
      <c r="P61" s="74">
        <v>0</v>
      </c>
      <c r="Q61" s="73">
        <v>0</v>
      </c>
      <c r="R61" s="73">
        <v>0</v>
      </c>
      <c r="S61" s="75"/>
    </row>
    <row r="62" spans="1:21" ht="25.8" customHeight="1" x14ac:dyDescent="0.3">
      <c r="A62" s="40"/>
      <c r="B62" s="86"/>
      <c r="C62" s="87"/>
      <c r="D62" s="60"/>
      <c r="E62" s="60"/>
      <c r="F62" s="60"/>
      <c r="G62" s="75"/>
      <c r="H62" s="73"/>
      <c r="I62" s="73"/>
      <c r="J62" s="73"/>
      <c r="K62" s="73"/>
      <c r="L62" s="73"/>
      <c r="M62" s="73"/>
      <c r="N62" s="73"/>
      <c r="O62" s="73"/>
      <c r="P62" s="74"/>
      <c r="Q62" s="73"/>
      <c r="R62" s="73"/>
      <c r="S62" s="75"/>
    </row>
    <row r="63" spans="1:21" ht="80.400000000000006" customHeight="1" x14ac:dyDescent="0.3">
      <c r="A63" s="9" t="s">
        <v>87</v>
      </c>
      <c r="B63" s="75" t="s">
        <v>45</v>
      </c>
      <c r="C63" s="75"/>
      <c r="D63" s="60" t="s">
        <v>22</v>
      </c>
      <c r="E63" s="60"/>
      <c r="F63" s="8" t="s">
        <v>90</v>
      </c>
      <c r="G63" s="10"/>
      <c r="H63" s="76" t="s">
        <v>46</v>
      </c>
      <c r="I63" s="76"/>
      <c r="J63" s="11" t="s">
        <v>46</v>
      </c>
      <c r="K63" s="11" t="s">
        <v>46</v>
      </c>
      <c r="L63" s="11" t="s">
        <v>46</v>
      </c>
      <c r="M63" s="11" t="s">
        <v>46</v>
      </c>
      <c r="N63" s="11" t="s">
        <v>46</v>
      </c>
      <c r="O63" s="6" t="s">
        <v>46</v>
      </c>
      <c r="P63" s="29" t="s">
        <v>46</v>
      </c>
      <c r="Q63" s="6" t="s">
        <v>46</v>
      </c>
      <c r="R63" s="6" t="s">
        <v>46</v>
      </c>
      <c r="S63" s="10" t="s">
        <v>47</v>
      </c>
    </row>
    <row r="64" spans="1:21" ht="68.55" customHeight="1" x14ac:dyDescent="0.3">
      <c r="A64" s="9" t="s">
        <v>108</v>
      </c>
      <c r="B64" s="75" t="s">
        <v>48</v>
      </c>
      <c r="C64" s="75"/>
      <c r="D64" s="60" t="s">
        <v>22</v>
      </c>
      <c r="E64" s="60"/>
      <c r="F64" s="8" t="s">
        <v>90</v>
      </c>
      <c r="G64" s="10"/>
      <c r="H64" s="76" t="s">
        <v>46</v>
      </c>
      <c r="I64" s="76"/>
      <c r="J64" s="11" t="s">
        <v>46</v>
      </c>
      <c r="K64" s="11" t="s">
        <v>46</v>
      </c>
      <c r="L64" s="11" t="s">
        <v>46</v>
      </c>
      <c r="M64" s="11" t="s">
        <v>46</v>
      </c>
      <c r="N64" s="11" t="s">
        <v>46</v>
      </c>
      <c r="O64" s="6" t="s">
        <v>46</v>
      </c>
      <c r="P64" s="29" t="s">
        <v>46</v>
      </c>
      <c r="Q64" s="6" t="s">
        <v>46</v>
      </c>
      <c r="R64" s="6" t="s">
        <v>46</v>
      </c>
      <c r="S64" s="10" t="s">
        <v>49</v>
      </c>
    </row>
    <row r="65" spans="1:21" ht="67.2" customHeight="1" x14ac:dyDescent="0.3">
      <c r="A65" s="12" t="s">
        <v>109</v>
      </c>
      <c r="B65" s="77" t="s">
        <v>50</v>
      </c>
      <c r="C65" s="78"/>
      <c r="D65" s="79" t="s">
        <v>22</v>
      </c>
      <c r="E65" s="80"/>
      <c r="F65" s="13" t="s">
        <v>90</v>
      </c>
      <c r="G65" s="10" t="s">
        <v>69</v>
      </c>
      <c r="H65" s="73">
        <f t="shared" ref="H65" si="1">SUM(J65:R65)</f>
        <v>184.7</v>
      </c>
      <c r="I65" s="73"/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184.7</v>
      </c>
      <c r="P65" s="29">
        <v>0</v>
      </c>
      <c r="Q65" s="6">
        <v>0</v>
      </c>
      <c r="R65" s="6">
        <v>0</v>
      </c>
      <c r="S65" s="3" t="s">
        <v>51</v>
      </c>
    </row>
    <row r="66" spans="1:21" ht="98.4" customHeight="1" x14ac:dyDescent="0.3">
      <c r="A66" s="9" t="s">
        <v>110</v>
      </c>
      <c r="B66" s="75" t="s">
        <v>52</v>
      </c>
      <c r="C66" s="75"/>
      <c r="D66" s="60" t="s">
        <v>22</v>
      </c>
      <c r="E66" s="60"/>
      <c r="F66" s="8" t="s">
        <v>90</v>
      </c>
      <c r="G66" s="10"/>
      <c r="H66" s="76" t="s">
        <v>46</v>
      </c>
      <c r="I66" s="76"/>
      <c r="J66" s="11" t="s">
        <v>46</v>
      </c>
      <c r="K66" s="11" t="s">
        <v>46</v>
      </c>
      <c r="L66" s="11" t="s">
        <v>46</v>
      </c>
      <c r="M66" s="11" t="s">
        <v>46</v>
      </c>
      <c r="N66" s="11" t="s">
        <v>46</v>
      </c>
      <c r="O66" s="6" t="s">
        <v>46</v>
      </c>
      <c r="P66" s="29" t="s">
        <v>46</v>
      </c>
      <c r="Q66" s="6" t="s">
        <v>46</v>
      </c>
      <c r="R66" s="6" t="s">
        <v>46</v>
      </c>
      <c r="S66" s="10" t="s">
        <v>53</v>
      </c>
    </row>
    <row r="67" spans="1:21" ht="83.4" customHeight="1" x14ac:dyDescent="0.3">
      <c r="A67" s="9" t="s">
        <v>111</v>
      </c>
      <c r="B67" s="75" t="s">
        <v>54</v>
      </c>
      <c r="C67" s="75"/>
      <c r="D67" s="60" t="s">
        <v>22</v>
      </c>
      <c r="E67" s="60"/>
      <c r="F67" s="8" t="s">
        <v>90</v>
      </c>
      <c r="G67" s="10"/>
      <c r="H67" s="76" t="s">
        <v>46</v>
      </c>
      <c r="I67" s="76"/>
      <c r="J67" s="11" t="s">
        <v>46</v>
      </c>
      <c r="K67" s="11" t="s">
        <v>46</v>
      </c>
      <c r="L67" s="11" t="s">
        <v>46</v>
      </c>
      <c r="M67" s="11" t="s">
        <v>46</v>
      </c>
      <c r="N67" s="11" t="s">
        <v>46</v>
      </c>
      <c r="O67" s="6" t="s">
        <v>46</v>
      </c>
      <c r="P67" s="29" t="s">
        <v>46</v>
      </c>
      <c r="Q67" s="6" t="s">
        <v>46</v>
      </c>
      <c r="R67" s="6" t="s">
        <v>46</v>
      </c>
      <c r="S67" s="10" t="s">
        <v>55</v>
      </c>
    </row>
    <row r="68" spans="1:21" ht="33" customHeight="1" x14ac:dyDescent="0.3">
      <c r="A68" s="60" t="s">
        <v>56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</row>
    <row r="69" spans="1:21" ht="126.6" customHeight="1" x14ac:dyDescent="0.3">
      <c r="A69" s="12" t="s">
        <v>112</v>
      </c>
      <c r="B69" s="75" t="s">
        <v>101</v>
      </c>
      <c r="C69" s="75"/>
      <c r="D69" s="60" t="s">
        <v>22</v>
      </c>
      <c r="E69" s="60"/>
      <c r="F69" s="8" t="s">
        <v>90</v>
      </c>
      <c r="G69" s="10" t="s">
        <v>57</v>
      </c>
      <c r="H69" s="76" t="s">
        <v>46</v>
      </c>
      <c r="I69" s="76"/>
      <c r="J69" s="11" t="s">
        <v>46</v>
      </c>
      <c r="K69" s="11" t="s">
        <v>46</v>
      </c>
      <c r="L69" s="11" t="s">
        <v>46</v>
      </c>
      <c r="M69" s="11" t="s">
        <v>46</v>
      </c>
      <c r="N69" s="11" t="s">
        <v>46</v>
      </c>
      <c r="O69" s="6" t="s">
        <v>46</v>
      </c>
      <c r="P69" s="29" t="s">
        <v>46</v>
      </c>
      <c r="Q69" s="6" t="s">
        <v>46</v>
      </c>
      <c r="R69" s="6" t="s">
        <v>46</v>
      </c>
      <c r="S69" s="10" t="s">
        <v>58</v>
      </c>
    </row>
    <row r="70" spans="1:21" ht="67.2" customHeight="1" x14ac:dyDescent="0.3">
      <c r="A70" s="56" t="s">
        <v>113</v>
      </c>
      <c r="B70" s="79" t="s">
        <v>100</v>
      </c>
      <c r="C70" s="80"/>
      <c r="D70" s="60" t="s">
        <v>22</v>
      </c>
      <c r="E70" s="60"/>
      <c r="F70" s="60" t="s">
        <v>90</v>
      </c>
      <c r="G70" s="60" t="s">
        <v>57</v>
      </c>
      <c r="H70" s="76" t="s">
        <v>46</v>
      </c>
      <c r="I70" s="76"/>
      <c r="J70" s="76" t="s">
        <v>46</v>
      </c>
      <c r="K70" s="76" t="s">
        <v>46</v>
      </c>
      <c r="L70" s="76" t="s">
        <v>46</v>
      </c>
      <c r="M70" s="76" t="s">
        <v>46</v>
      </c>
      <c r="N70" s="76" t="s">
        <v>46</v>
      </c>
      <c r="O70" s="73" t="s">
        <v>46</v>
      </c>
      <c r="P70" s="74" t="s">
        <v>46</v>
      </c>
      <c r="Q70" s="73" t="s">
        <v>46</v>
      </c>
      <c r="R70" s="73" t="s">
        <v>46</v>
      </c>
      <c r="S70" s="75" t="s">
        <v>59</v>
      </c>
    </row>
    <row r="71" spans="1:21" ht="4.2" customHeight="1" x14ac:dyDescent="0.3">
      <c r="A71" s="56"/>
      <c r="B71" s="103"/>
      <c r="C71" s="104"/>
      <c r="D71" s="60"/>
      <c r="E71" s="60"/>
      <c r="F71" s="60"/>
      <c r="G71" s="60"/>
      <c r="H71" s="76"/>
      <c r="I71" s="76"/>
      <c r="J71" s="76"/>
      <c r="K71" s="76"/>
      <c r="L71" s="76"/>
      <c r="M71" s="76"/>
      <c r="N71" s="76"/>
      <c r="O71" s="73"/>
      <c r="P71" s="74"/>
      <c r="Q71" s="73"/>
      <c r="R71" s="73"/>
      <c r="S71" s="75"/>
    </row>
    <row r="72" spans="1:21" ht="18" hidden="1" customHeight="1" x14ac:dyDescent="0.3">
      <c r="A72" s="56"/>
      <c r="B72" s="105"/>
      <c r="C72" s="106"/>
      <c r="D72" s="60"/>
      <c r="E72" s="60"/>
      <c r="F72" s="60"/>
      <c r="G72" s="60"/>
      <c r="H72" s="76"/>
      <c r="I72" s="76"/>
      <c r="J72" s="76"/>
      <c r="K72" s="76"/>
      <c r="L72" s="76"/>
      <c r="M72" s="76"/>
      <c r="N72" s="76"/>
      <c r="O72" s="73"/>
      <c r="P72" s="74"/>
      <c r="Q72" s="73"/>
      <c r="R72" s="73"/>
      <c r="S72" s="75"/>
    </row>
    <row r="73" spans="1:21" ht="33.6" customHeight="1" x14ac:dyDescent="0.3">
      <c r="A73" s="56" t="s">
        <v>114</v>
      </c>
      <c r="B73" s="75" t="s">
        <v>99</v>
      </c>
      <c r="C73" s="75"/>
      <c r="D73" s="60" t="s">
        <v>22</v>
      </c>
      <c r="E73" s="60"/>
      <c r="F73" s="60" t="s">
        <v>90</v>
      </c>
      <c r="G73" s="60" t="s">
        <v>57</v>
      </c>
      <c r="H73" s="76" t="s">
        <v>46</v>
      </c>
      <c r="I73" s="76"/>
      <c r="J73" s="76" t="s">
        <v>46</v>
      </c>
      <c r="K73" s="76" t="s">
        <v>46</v>
      </c>
      <c r="L73" s="76" t="s">
        <v>46</v>
      </c>
      <c r="M73" s="76" t="s">
        <v>46</v>
      </c>
      <c r="N73" s="76" t="s">
        <v>46</v>
      </c>
      <c r="O73" s="73" t="s">
        <v>46</v>
      </c>
      <c r="P73" s="74" t="s">
        <v>46</v>
      </c>
      <c r="Q73" s="73" t="s">
        <v>46</v>
      </c>
      <c r="R73" s="73" t="s">
        <v>46</v>
      </c>
      <c r="S73" s="75" t="s">
        <v>59</v>
      </c>
    </row>
    <row r="74" spans="1:21" ht="37.35" customHeight="1" x14ac:dyDescent="0.3">
      <c r="A74" s="56"/>
      <c r="B74" s="75" t="s">
        <v>60</v>
      </c>
      <c r="C74" s="75"/>
      <c r="D74" s="60"/>
      <c r="E74" s="60"/>
      <c r="F74" s="60"/>
      <c r="G74" s="60"/>
      <c r="H74" s="76"/>
      <c r="I74" s="76"/>
      <c r="J74" s="76"/>
      <c r="K74" s="76"/>
      <c r="L74" s="76"/>
      <c r="M74" s="76"/>
      <c r="N74" s="76"/>
      <c r="O74" s="73"/>
      <c r="P74" s="74"/>
      <c r="Q74" s="73"/>
      <c r="R74" s="73"/>
      <c r="S74" s="75"/>
    </row>
    <row r="75" spans="1:21" ht="32.4" customHeight="1" x14ac:dyDescent="0.3">
      <c r="A75" s="56"/>
      <c r="B75" s="75" t="s">
        <v>61</v>
      </c>
      <c r="C75" s="75"/>
      <c r="D75" s="60"/>
      <c r="E75" s="60"/>
      <c r="F75" s="60"/>
      <c r="G75" s="60"/>
      <c r="H75" s="76"/>
      <c r="I75" s="76"/>
      <c r="J75" s="76"/>
      <c r="K75" s="76"/>
      <c r="L75" s="76"/>
      <c r="M75" s="76"/>
      <c r="N75" s="76"/>
      <c r="O75" s="73"/>
      <c r="P75" s="74"/>
      <c r="Q75" s="73"/>
      <c r="R75" s="73"/>
      <c r="S75" s="75"/>
    </row>
    <row r="76" spans="1:21" ht="34.65" customHeight="1" x14ac:dyDescent="0.3">
      <c r="A76" s="56"/>
      <c r="B76" s="75" t="s">
        <v>62</v>
      </c>
      <c r="C76" s="75"/>
      <c r="D76" s="60"/>
      <c r="E76" s="60"/>
      <c r="F76" s="60"/>
      <c r="G76" s="60"/>
      <c r="H76" s="76"/>
      <c r="I76" s="76"/>
      <c r="J76" s="76"/>
      <c r="K76" s="76"/>
      <c r="L76" s="76"/>
      <c r="M76" s="76"/>
      <c r="N76" s="76"/>
      <c r="O76" s="73"/>
      <c r="P76" s="74"/>
      <c r="Q76" s="73"/>
      <c r="R76" s="73"/>
      <c r="S76" s="75"/>
    </row>
    <row r="77" spans="1:21" ht="34.65" customHeight="1" x14ac:dyDescent="0.3">
      <c r="A77" s="56"/>
      <c r="B77" s="75" t="s">
        <v>63</v>
      </c>
      <c r="C77" s="75"/>
      <c r="D77" s="60"/>
      <c r="E77" s="60"/>
      <c r="F77" s="60"/>
      <c r="G77" s="60"/>
      <c r="H77" s="76"/>
      <c r="I77" s="76"/>
      <c r="J77" s="76"/>
      <c r="K77" s="76"/>
      <c r="L77" s="76"/>
      <c r="M77" s="76"/>
      <c r="N77" s="76"/>
      <c r="O77" s="73"/>
      <c r="P77" s="74"/>
      <c r="Q77" s="73"/>
      <c r="R77" s="73"/>
      <c r="S77" s="75"/>
    </row>
    <row r="78" spans="1:21" ht="19.2" customHeight="1" x14ac:dyDescent="0.3">
      <c r="A78" s="102" t="s">
        <v>64</v>
      </c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</row>
    <row r="79" spans="1:21" ht="15.6" customHeight="1" x14ac:dyDescent="0.3">
      <c r="A79" s="4"/>
      <c r="B79" s="111"/>
      <c r="C79" s="112"/>
      <c r="D79" s="50"/>
      <c r="E79" s="51"/>
      <c r="F79" s="44"/>
      <c r="G79" s="43"/>
      <c r="H79" s="52"/>
      <c r="I79" s="53"/>
      <c r="J79" s="45"/>
      <c r="K79" s="45"/>
      <c r="L79" s="45"/>
      <c r="M79" s="45"/>
      <c r="N79" s="45"/>
      <c r="O79" s="45"/>
      <c r="P79" s="47"/>
      <c r="Q79" s="45"/>
      <c r="R79" s="45"/>
      <c r="S79" s="43"/>
      <c r="T79" s="14">
        <v>25790.17</v>
      </c>
      <c r="U79" s="14">
        <f>T79-H79</f>
        <v>25790.17</v>
      </c>
    </row>
    <row r="80" spans="1:21" ht="75.599999999999994" customHeight="1" x14ac:dyDescent="0.3">
      <c r="A80" s="46" t="s">
        <v>115</v>
      </c>
      <c r="B80" s="43"/>
      <c r="C80" s="110" t="s">
        <v>118</v>
      </c>
      <c r="D80" s="50" t="s">
        <v>22</v>
      </c>
      <c r="E80" s="51"/>
      <c r="F80" s="44" t="s">
        <v>90</v>
      </c>
      <c r="G80" s="43" t="s">
        <v>21</v>
      </c>
      <c r="H80" s="52">
        <v>36124.17</v>
      </c>
      <c r="I80" s="53"/>
      <c r="J80" s="45">
        <v>6461.7</v>
      </c>
      <c r="K80" s="45">
        <v>2780.3</v>
      </c>
      <c r="L80" s="45">
        <v>7808.77</v>
      </c>
      <c r="M80" s="45">
        <v>2868.3</v>
      </c>
      <c r="N80" s="45">
        <v>3213.9</v>
      </c>
      <c r="O80" s="45">
        <v>3331.3</v>
      </c>
      <c r="P80" s="47">
        <v>3342.5</v>
      </c>
      <c r="Q80" s="45">
        <v>3158.7</v>
      </c>
      <c r="R80" s="45">
        <v>3158.7</v>
      </c>
      <c r="S80" s="43"/>
    </row>
    <row r="81" spans="1:19" ht="66" customHeight="1" x14ac:dyDescent="0.3">
      <c r="A81" s="48" t="s">
        <v>116</v>
      </c>
      <c r="B81" s="75" t="s">
        <v>65</v>
      </c>
      <c r="C81" s="75"/>
      <c r="D81" s="50" t="s">
        <v>22</v>
      </c>
      <c r="E81" s="51"/>
      <c r="F81" s="30" t="s">
        <v>90</v>
      </c>
      <c r="G81" s="32" t="s">
        <v>21</v>
      </c>
      <c r="H81" s="73">
        <f>SUM(J81:R81)</f>
        <v>24903.9</v>
      </c>
      <c r="I81" s="73"/>
      <c r="J81" s="6">
        <v>631.5</v>
      </c>
      <c r="K81" s="6">
        <v>2695.1</v>
      </c>
      <c r="L81" s="6">
        <v>2916.7</v>
      </c>
      <c r="M81" s="6">
        <v>2648.6</v>
      </c>
      <c r="N81" s="6">
        <v>3020.8</v>
      </c>
      <c r="O81" s="6">
        <v>3331.3</v>
      </c>
      <c r="P81" s="29">
        <v>3342.5</v>
      </c>
      <c r="Q81" s="6">
        <v>3158.7</v>
      </c>
      <c r="R81" s="6">
        <v>3158.7</v>
      </c>
      <c r="S81" s="10"/>
    </row>
    <row r="82" spans="1:19" ht="53.4" customHeight="1" x14ac:dyDescent="0.3">
      <c r="A82" s="49"/>
      <c r="B82" s="75"/>
      <c r="C82" s="75"/>
      <c r="D82" s="60" t="s">
        <v>71</v>
      </c>
      <c r="E82" s="60"/>
      <c r="F82" s="60" t="s">
        <v>90</v>
      </c>
      <c r="G82" s="75" t="s">
        <v>21</v>
      </c>
      <c r="H82" s="73">
        <f>SUM(J82:R83)</f>
        <v>5108</v>
      </c>
      <c r="I82" s="73"/>
      <c r="J82" s="73">
        <v>5024.1000000000004</v>
      </c>
      <c r="K82" s="73">
        <v>83.9</v>
      </c>
      <c r="L82" s="73">
        <v>0</v>
      </c>
      <c r="M82" s="73">
        <v>0</v>
      </c>
      <c r="N82" s="73">
        <v>0</v>
      </c>
      <c r="O82" s="73">
        <v>0</v>
      </c>
      <c r="P82" s="74">
        <v>0</v>
      </c>
      <c r="Q82" s="73">
        <v>0</v>
      </c>
      <c r="R82" s="73">
        <v>0</v>
      </c>
      <c r="S82" s="75"/>
    </row>
    <row r="83" spans="1:19" ht="47.4" customHeight="1" x14ac:dyDescent="0.3">
      <c r="A83" s="58"/>
      <c r="B83" s="75"/>
      <c r="C83" s="75"/>
      <c r="D83" s="60"/>
      <c r="E83" s="60"/>
      <c r="F83" s="60"/>
      <c r="G83" s="75"/>
      <c r="H83" s="73"/>
      <c r="I83" s="73"/>
      <c r="J83" s="73"/>
      <c r="K83" s="73"/>
      <c r="L83" s="73"/>
      <c r="M83" s="73"/>
      <c r="N83" s="73"/>
      <c r="O83" s="73"/>
      <c r="P83" s="74"/>
      <c r="Q83" s="73"/>
      <c r="R83" s="73"/>
      <c r="S83" s="75"/>
    </row>
    <row r="84" spans="1:19" ht="55.95" customHeight="1" x14ac:dyDescent="0.3">
      <c r="A84" s="48" t="s">
        <v>117</v>
      </c>
      <c r="B84" s="75" t="s">
        <v>66</v>
      </c>
      <c r="C84" s="75"/>
      <c r="D84" s="60" t="s">
        <v>71</v>
      </c>
      <c r="E84" s="60"/>
      <c r="F84" s="60" t="s">
        <v>90</v>
      </c>
      <c r="G84" s="75" t="s">
        <v>21</v>
      </c>
      <c r="H84" s="73">
        <f>SUM(J84:P85)</f>
        <v>796.85</v>
      </c>
      <c r="I84" s="73"/>
      <c r="J84" s="73">
        <v>796.85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4">
        <v>0</v>
      </c>
      <c r="Q84" s="73">
        <v>0</v>
      </c>
      <c r="R84" s="73">
        <v>0</v>
      </c>
      <c r="S84" s="75"/>
    </row>
    <row r="85" spans="1:19" ht="42" customHeight="1" x14ac:dyDescent="0.3">
      <c r="A85" s="49"/>
      <c r="B85" s="75"/>
      <c r="C85" s="75"/>
      <c r="D85" s="60"/>
      <c r="E85" s="60"/>
      <c r="F85" s="60"/>
      <c r="G85" s="75"/>
      <c r="H85" s="73"/>
      <c r="I85" s="73"/>
      <c r="J85" s="73"/>
      <c r="K85" s="73"/>
      <c r="L85" s="73"/>
      <c r="M85" s="73"/>
      <c r="N85" s="73"/>
      <c r="O85" s="73"/>
      <c r="P85" s="74"/>
      <c r="Q85" s="73"/>
      <c r="R85" s="73"/>
      <c r="S85" s="75"/>
    </row>
    <row r="86" spans="1:19" ht="34.799999999999997" customHeight="1" x14ac:dyDescent="0.3">
      <c r="A86" s="49"/>
      <c r="B86" s="75"/>
      <c r="C86" s="75"/>
      <c r="D86" s="60" t="s">
        <v>67</v>
      </c>
      <c r="E86" s="60"/>
      <c r="F86" s="60" t="s">
        <v>93</v>
      </c>
      <c r="G86" s="10" t="s">
        <v>68</v>
      </c>
      <c r="H86" s="73">
        <f>SUM(J86:R86)</f>
        <v>4458.63</v>
      </c>
      <c r="I86" s="73"/>
      <c r="J86" s="6">
        <v>0</v>
      </c>
      <c r="K86" s="6">
        <v>0</v>
      </c>
      <c r="L86" s="6">
        <v>4458.63</v>
      </c>
      <c r="M86" s="6">
        <v>0</v>
      </c>
      <c r="N86" s="6">
        <v>0</v>
      </c>
      <c r="O86" s="6">
        <v>0</v>
      </c>
      <c r="P86" s="29">
        <v>0</v>
      </c>
      <c r="Q86" s="6">
        <v>0</v>
      </c>
      <c r="R86" s="6">
        <v>0</v>
      </c>
      <c r="S86" s="75"/>
    </row>
    <row r="87" spans="1:19" ht="33.6" customHeight="1" x14ac:dyDescent="0.3">
      <c r="A87" s="49"/>
      <c r="B87" s="75"/>
      <c r="C87" s="75"/>
      <c r="D87" s="60"/>
      <c r="E87" s="60"/>
      <c r="F87" s="60"/>
      <c r="G87" s="10" t="s">
        <v>69</v>
      </c>
      <c r="H87" s="73">
        <f t="shared" ref="H87:H89" si="2">SUM(J87:R87)</f>
        <v>740.2</v>
      </c>
      <c r="I87" s="73"/>
      <c r="J87" s="6">
        <v>0</v>
      </c>
      <c r="K87" s="6">
        <v>0</v>
      </c>
      <c r="L87" s="6">
        <v>335.6</v>
      </c>
      <c r="M87" s="6">
        <v>215.3</v>
      </c>
      <c r="N87" s="6">
        <v>189.3</v>
      </c>
      <c r="O87" s="6">
        <v>0</v>
      </c>
      <c r="P87" s="29">
        <v>0</v>
      </c>
      <c r="Q87" s="6">
        <v>0</v>
      </c>
      <c r="R87" s="6">
        <v>0</v>
      </c>
      <c r="S87" s="75"/>
    </row>
    <row r="88" spans="1:19" ht="28.8" customHeight="1" x14ac:dyDescent="0.3">
      <c r="A88" s="58"/>
      <c r="B88" s="75"/>
      <c r="C88" s="75"/>
      <c r="D88" s="60"/>
      <c r="E88" s="60"/>
      <c r="F88" s="60"/>
      <c r="G88" s="10" t="s">
        <v>21</v>
      </c>
      <c r="H88" s="52">
        <f t="shared" si="2"/>
        <v>106.04</v>
      </c>
      <c r="I88" s="53"/>
      <c r="J88" s="6">
        <v>0</v>
      </c>
      <c r="K88" s="6">
        <v>0</v>
      </c>
      <c r="L88" s="6">
        <v>97.84</v>
      </c>
      <c r="M88" s="6">
        <v>4.4000000000000004</v>
      </c>
      <c r="N88" s="6">
        <v>3.8</v>
      </c>
      <c r="O88" s="6">
        <v>0</v>
      </c>
      <c r="P88" s="29">
        <v>0</v>
      </c>
      <c r="Q88" s="6">
        <v>0</v>
      </c>
      <c r="R88" s="6">
        <v>0</v>
      </c>
      <c r="S88" s="75"/>
    </row>
    <row r="89" spans="1:19" ht="98.4" customHeight="1" x14ac:dyDescent="0.3">
      <c r="A89" s="31" t="s">
        <v>119</v>
      </c>
      <c r="B89" s="75" t="s">
        <v>70</v>
      </c>
      <c r="C89" s="75"/>
      <c r="D89" s="60" t="s">
        <v>71</v>
      </c>
      <c r="E89" s="60"/>
      <c r="F89" s="8" t="s">
        <v>90</v>
      </c>
      <c r="G89" s="10" t="s">
        <v>21</v>
      </c>
      <c r="H89" s="73">
        <f t="shared" si="2"/>
        <v>10.55</v>
      </c>
      <c r="I89" s="73"/>
      <c r="J89" s="6">
        <v>9.25</v>
      </c>
      <c r="K89" s="6">
        <v>1.3</v>
      </c>
      <c r="L89" s="6">
        <v>0</v>
      </c>
      <c r="M89" s="6">
        <v>0</v>
      </c>
      <c r="N89" s="6">
        <v>0</v>
      </c>
      <c r="O89" s="6">
        <v>0</v>
      </c>
      <c r="P89" s="29">
        <v>0</v>
      </c>
      <c r="Q89" s="6">
        <v>0</v>
      </c>
      <c r="R89" s="6"/>
      <c r="S89" s="10"/>
    </row>
    <row r="90" spans="1:19" x14ac:dyDescent="0.3">
      <c r="A90" s="19"/>
      <c r="B90" s="19"/>
      <c r="C90" s="19"/>
      <c r="D90" s="20"/>
      <c r="E90" s="20"/>
      <c r="F90" s="21"/>
      <c r="G90" s="19"/>
      <c r="H90" s="108">
        <f>H81+H82+H84+H88+_GoBack</f>
        <v>30925.34</v>
      </c>
      <c r="I90" s="108"/>
      <c r="J90" s="22"/>
      <c r="K90" s="22"/>
      <c r="L90" s="22"/>
      <c r="M90" s="22"/>
      <c r="N90" s="22"/>
      <c r="O90" s="23"/>
      <c r="P90" s="42"/>
      <c r="Q90" s="23"/>
      <c r="R90" s="23"/>
      <c r="S90" s="19"/>
    </row>
    <row r="96" spans="1:19" x14ac:dyDescent="0.3">
      <c r="R96" s="18" t="s">
        <v>121</v>
      </c>
    </row>
    <row r="98" spans="18:18" x14ac:dyDescent="0.3">
      <c r="R98" s="18" t="s">
        <v>121</v>
      </c>
    </row>
  </sheetData>
  <mergeCells count="283">
    <mergeCell ref="H80:I80"/>
    <mergeCell ref="D80:E80"/>
    <mergeCell ref="H90:I90"/>
    <mergeCell ref="A84:A88"/>
    <mergeCell ref="B84:C88"/>
    <mergeCell ref="F84:F85"/>
    <mergeCell ref="D82:E83"/>
    <mergeCell ref="H84:I85"/>
    <mergeCell ref="H15:I15"/>
    <mergeCell ref="J84:J85"/>
    <mergeCell ref="B89:C89"/>
    <mergeCell ref="D89:E89"/>
    <mergeCell ref="H89:I89"/>
    <mergeCell ref="A81:A83"/>
    <mergeCell ref="B81:C83"/>
    <mergeCell ref="D81:E81"/>
    <mergeCell ref="H81:I81"/>
    <mergeCell ref="F82:F83"/>
    <mergeCell ref="G82:G83"/>
    <mergeCell ref="H82:I83"/>
    <mergeCell ref="H54:I54"/>
    <mergeCell ref="B54:C57"/>
    <mergeCell ref="G70:G72"/>
    <mergeCell ref="G84:G85"/>
    <mergeCell ref="J82:J83"/>
    <mergeCell ref="B74:C74"/>
    <mergeCell ref="S86:S88"/>
    <mergeCell ref="S84:S85"/>
    <mergeCell ref="D86:E88"/>
    <mergeCell ref="F86:F88"/>
    <mergeCell ref="H86:I86"/>
    <mergeCell ref="H87:I87"/>
    <mergeCell ref="H88:I88"/>
    <mergeCell ref="K84:K85"/>
    <mergeCell ref="L84:L85"/>
    <mergeCell ref="M84:M85"/>
    <mergeCell ref="N84:N85"/>
    <mergeCell ref="O84:O85"/>
    <mergeCell ref="R84:R85"/>
    <mergeCell ref="D84:E85"/>
    <mergeCell ref="Q84:Q85"/>
    <mergeCell ref="A5:S5"/>
    <mergeCell ref="A6:S6"/>
    <mergeCell ref="A7:S7"/>
    <mergeCell ref="B9:C11"/>
    <mergeCell ref="D9:E11"/>
    <mergeCell ref="F9:F11"/>
    <mergeCell ref="G9:G11"/>
    <mergeCell ref="A12:S12"/>
    <mergeCell ref="K82:K83"/>
    <mergeCell ref="L82:L83"/>
    <mergeCell ref="O73:O77"/>
    <mergeCell ref="A73:A77"/>
    <mergeCell ref="B73:C73"/>
    <mergeCell ref="R70:R72"/>
    <mergeCell ref="S70:S72"/>
    <mergeCell ref="K70:K72"/>
    <mergeCell ref="L70:L72"/>
    <mergeCell ref="M70:M72"/>
    <mergeCell ref="D13:E14"/>
    <mergeCell ref="D15:E16"/>
    <mergeCell ref="H13:I13"/>
    <mergeCell ref="H14:I14"/>
    <mergeCell ref="M73:M77"/>
    <mergeCell ref="N73:N77"/>
    <mergeCell ref="R82:R83"/>
    <mergeCell ref="S82:S83"/>
    <mergeCell ref="M82:M83"/>
    <mergeCell ref="N82:N83"/>
    <mergeCell ref="O82:O83"/>
    <mergeCell ref="Q82:Q83"/>
    <mergeCell ref="B79:C79"/>
    <mergeCell ref="D79:E79"/>
    <mergeCell ref="A78:S78"/>
    <mergeCell ref="H66:I66"/>
    <mergeCell ref="B67:C67"/>
    <mergeCell ref="D67:E67"/>
    <mergeCell ref="H67:I67"/>
    <mergeCell ref="B70:C72"/>
    <mergeCell ref="J70:J72"/>
    <mergeCell ref="G73:G77"/>
    <mergeCell ref="H73:I77"/>
    <mergeCell ref="J73:J77"/>
    <mergeCell ref="B69:C69"/>
    <mergeCell ref="H70:I72"/>
    <mergeCell ref="D69:E69"/>
    <mergeCell ref="H69:I69"/>
    <mergeCell ref="B75:C75"/>
    <mergeCell ref="B76:C76"/>
    <mergeCell ref="B77:C77"/>
    <mergeCell ref="D73:E77"/>
    <mergeCell ref="F73:F77"/>
    <mergeCell ref="R73:R77"/>
    <mergeCell ref="S73:S77"/>
    <mergeCell ref="Q70:Q72"/>
    <mergeCell ref="Q73:Q77"/>
    <mergeCell ref="O56:O57"/>
    <mergeCell ref="R56:R57"/>
    <mergeCell ref="F56:F57"/>
    <mergeCell ref="G56:G57"/>
    <mergeCell ref="H56:I57"/>
    <mergeCell ref="J56:J57"/>
    <mergeCell ref="A58:S58"/>
    <mergeCell ref="D61:E62"/>
    <mergeCell ref="N61:N62"/>
    <mergeCell ref="O61:O62"/>
    <mergeCell ref="R61:R62"/>
    <mergeCell ref="D59:E60"/>
    <mergeCell ref="F59:F60"/>
    <mergeCell ref="H59:I59"/>
    <mergeCell ref="P61:P62"/>
    <mergeCell ref="G61:G62"/>
    <mergeCell ref="H61:I62"/>
    <mergeCell ref="J61:J62"/>
    <mergeCell ref="B66:C66"/>
    <mergeCell ref="D66:E66"/>
    <mergeCell ref="S56:S57"/>
    <mergeCell ref="F54:F55"/>
    <mergeCell ref="N50:N52"/>
    <mergeCell ref="O50:O52"/>
    <mergeCell ref="R50:R52"/>
    <mergeCell ref="S50:S52"/>
    <mergeCell ref="G50:G52"/>
    <mergeCell ref="H50:I52"/>
    <mergeCell ref="J50:J52"/>
    <mergeCell ref="K50:K52"/>
    <mergeCell ref="L50:L52"/>
    <mergeCell ref="M50:M52"/>
    <mergeCell ref="A53:S53"/>
    <mergeCell ref="D56:E57"/>
    <mergeCell ref="P50:P52"/>
    <mergeCell ref="P56:P57"/>
    <mergeCell ref="D54:E55"/>
    <mergeCell ref="A54:A57"/>
    <mergeCell ref="Q50:Q52"/>
    <mergeCell ref="Q56:Q57"/>
    <mergeCell ref="K56:K57"/>
    <mergeCell ref="L56:L57"/>
    <mergeCell ref="M56:M57"/>
    <mergeCell ref="N56:N57"/>
    <mergeCell ref="A50:A52"/>
    <mergeCell ref="D50:E52"/>
    <mergeCell ref="F50:F52"/>
    <mergeCell ref="B49:C49"/>
    <mergeCell ref="D49:E49"/>
    <mergeCell ref="H49:I49"/>
    <mergeCell ref="B44:C48"/>
    <mergeCell ref="B50:C52"/>
    <mergeCell ref="H55:I55"/>
    <mergeCell ref="G38:G43"/>
    <mergeCell ref="P44:P48"/>
    <mergeCell ref="S44:S48"/>
    <mergeCell ref="Q44:Q48"/>
    <mergeCell ref="D44:E48"/>
    <mergeCell ref="F44:F48"/>
    <mergeCell ref="G44:G48"/>
    <mergeCell ref="H44:I48"/>
    <mergeCell ref="J44:J48"/>
    <mergeCell ref="K44:K48"/>
    <mergeCell ref="M38:M43"/>
    <mergeCell ref="N38:N43"/>
    <mergeCell ref="Q38:Q43"/>
    <mergeCell ref="L44:L48"/>
    <mergeCell ref="M44:M48"/>
    <mergeCell ref="N44:N48"/>
    <mergeCell ref="O44:O48"/>
    <mergeCell ref="R44:R48"/>
    <mergeCell ref="H38:I43"/>
    <mergeCell ref="S31:S35"/>
    <mergeCell ref="D36:E36"/>
    <mergeCell ref="H36:I36"/>
    <mergeCell ref="K31:K35"/>
    <mergeCell ref="L31:L35"/>
    <mergeCell ref="M31:M35"/>
    <mergeCell ref="N31:N35"/>
    <mergeCell ref="O31:O35"/>
    <mergeCell ref="R31:R35"/>
    <mergeCell ref="D31:E35"/>
    <mergeCell ref="J31:J35"/>
    <mergeCell ref="P31:P35"/>
    <mergeCell ref="Q31:Q35"/>
    <mergeCell ref="B31:C35"/>
    <mergeCell ref="F31:F35"/>
    <mergeCell ref="G31:G35"/>
    <mergeCell ref="H31:I35"/>
    <mergeCell ref="A26:A30"/>
    <mergeCell ref="J26:J30"/>
    <mergeCell ref="K26:K30"/>
    <mergeCell ref="D26:E30"/>
    <mergeCell ref="F26:F30"/>
    <mergeCell ref="G26:G30"/>
    <mergeCell ref="H26:I30"/>
    <mergeCell ref="H10:I10"/>
    <mergeCell ref="H11:I11"/>
    <mergeCell ref="H9:R9"/>
    <mergeCell ref="A9:A11"/>
    <mergeCell ref="A17:S17"/>
    <mergeCell ref="S20:S23"/>
    <mergeCell ref="M26:M30"/>
    <mergeCell ref="N26:N30"/>
    <mergeCell ref="O26:O30"/>
    <mergeCell ref="R26:R30"/>
    <mergeCell ref="P26:P30"/>
    <mergeCell ref="B24:C24"/>
    <mergeCell ref="D24:E24"/>
    <mergeCell ref="H24:I24"/>
    <mergeCell ref="A20:A23"/>
    <mergeCell ref="B20:C23"/>
    <mergeCell ref="D20:E23"/>
    <mergeCell ref="F20:F23"/>
    <mergeCell ref="G20:G23"/>
    <mergeCell ref="J20:J23"/>
    <mergeCell ref="K20:K23"/>
    <mergeCell ref="L20:L23"/>
    <mergeCell ref="H20:I23"/>
    <mergeCell ref="S26:S30"/>
    <mergeCell ref="A15:A16"/>
    <mergeCell ref="B15:C16"/>
    <mergeCell ref="H16:I16"/>
    <mergeCell ref="B18:C18"/>
    <mergeCell ref="B19:C19"/>
    <mergeCell ref="D19:E19"/>
    <mergeCell ref="H19:I19"/>
    <mergeCell ref="D18:E18"/>
    <mergeCell ref="Q20:Q23"/>
    <mergeCell ref="Q26:Q30"/>
    <mergeCell ref="H18:I18"/>
    <mergeCell ref="M20:M23"/>
    <mergeCell ref="N20:N23"/>
    <mergeCell ref="O20:O23"/>
    <mergeCell ref="R20:R23"/>
    <mergeCell ref="P20:P23"/>
    <mergeCell ref="B25:C25"/>
    <mergeCell ref="D25:E25"/>
    <mergeCell ref="H25:I25"/>
    <mergeCell ref="L26:L30"/>
    <mergeCell ref="B26:C30"/>
    <mergeCell ref="P73:P77"/>
    <mergeCell ref="P82:P83"/>
    <mergeCell ref="P84:P85"/>
    <mergeCell ref="S60:S62"/>
    <mergeCell ref="F61:F62"/>
    <mergeCell ref="H60:I60"/>
    <mergeCell ref="B64:C64"/>
    <mergeCell ref="D64:E64"/>
    <mergeCell ref="H64:I64"/>
    <mergeCell ref="H65:I65"/>
    <mergeCell ref="B65:C65"/>
    <mergeCell ref="D65:E65"/>
    <mergeCell ref="B63:C63"/>
    <mergeCell ref="D63:E63"/>
    <mergeCell ref="H63:I63"/>
    <mergeCell ref="H79:I79"/>
    <mergeCell ref="K73:K77"/>
    <mergeCell ref="L73:L77"/>
    <mergeCell ref="K61:K62"/>
    <mergeCell ref="L61:L62"/>
    <mergeCell ref="M61:M62"/>
    <mergeCell ref="B59:C62"/>
    <mergeCell ref="N70:N72"/>
    <mergeCell ref="O70:O72"/>
    <mergeCell ref="A59:A61"/>
    <mergeCell ref="A13:A14"/>
    <mergeCell ref="A31:A35"/>
    <mergeCell ref="B36:C36"/>
    <mergeCell ref="A38:A43"/>
    <mergeCell ref="D38:E43"/>
    <mergeCell ref="A37:S37"/>
    <mergeCell ref="F38:F43"/>
    <mergeCell ref="S38:S43"/>
    <mergeCell ref="P38:P43"/>
    <mergeCell ref="B38:C43"/>
    <mergeCell ref="O38:O43"/>
    <mergeCell ref="R38:R43"/>
    <mergeCell ref="J38:J43"/>
    <mergeCell ref="K38:K43"/>
    <mergeCell ref="L38:L43"/>
    <mergeCell ref="Q61:Q62"/>
    <mergeCell ref="A68:S68"/>
    <mergeCell ref="A70:A72"/>
    <mergeCell ref="D70:E72"/>
    <mergeCell ref="F70:F72"/>
    <mergeCell ref="P70:P72"/>
  </mergeCells>
  <pageMargins left="0.47" right="0.44" top="0.56999999999999995" bottom="0.47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kult5</cp:lastModifiedBy>
  <cp:lastPrinted>2024-08-27T05:33:03Z</cp:lastPrinted>
  <dcterms:created xsi:type="dcterms:W3CDTF">2022-02-07T13:55:08Z</dcterms:created>
  <dcterms:modified xsi:type="dcterms:W3CDTF">2025-01-22T10:42:47Z</dcterms:modified>
</cp:coreProperties>
</file>